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450" windowHeight="11640" activeTab="2"/>
  </bookViews>
  <sheets>
    <sheet name="priemonės" sheetId="5" r:id="rId1"/>
    <sheet name="šaltiniai" sheetId="6" r:id="rId2"/>
    <sheet name="vertinimo kriterijai" sheetId="4" r:id="rId3"/>
  </sheets>
  <definedNames>
    <definedName name="_xlnm.Print_Titles" localSheetId="0">priemonės!$4:$6</definedName>
    <definedName name="_xlnm.Print_Titles" localSheetId="2">'vertinimo kriterijai'!$4:$5</definedName>
  </definedNames>
  <calcPr calcId="125725" fullPrecision="0"/>
</workbook>
</file>

<file path=xl/calcChain.xml><?xml version="1.0" encoding="utf-8"?>
<calcChain xmlns="http://schemas.openxmlformats.org/spreadsheetml/2006/main">
  <c r="N7" i="6"/>
  <c r="M7"/>
  <c r="L7"/>
  <c r="K7"/>
  <c r="J7"/>
  <c r="I7"/>
  <c r="I47" i="5"/>
  <c r="J47"/>
  <c r="K47"/>
  <c r="L47"/>
  <c r="M47"/>
  <c r="N47"/>
  <c r="J11" i="6"/>
  <c r="J10" s="1"/>
  <c r="K11"/>
  <c r="K10" s="1"/>
  <c r="L11"/>
  <c r="L10" s="1"/>
  <c r="M11"/>
  <c r="M10" s="1"/>
  <c r="N11"/>
  <c r="N10" s="1"/>
  <c r="I11"/>
  <c r="I10" s="1"/>
  <c r="N51" i="5"/>
  <c r="J8" i="6"/>
  <c r="I45" i="5"/>
  <c r="J45"/>
  <c r="K45"/>
  <c r="L45"/>
  <c r="M45"/>
  <c r="N45"/>
  <c r="K8" i="6"/>
  <c r="L8"/>
  <c r="M8"/>
  <c r="I8"/>
  <c r="J9"/>
  <c r="K9"/>
  <c r="L9"/>
  <c r="M9"/>
  <c r="N9"/>
  <c r="I9"/>
  <c r="I22" i="5"/>
  <c r="I40" s="1"/>
  <c r="N93"/>
  <c r="N97" s="1"/>
  <c r="N96"/>
  <c r="M93"/>
  <c r="L93"/>
  <c r="L97" s="1"/>
  <c r="K93"/>
  <c r="J93"/>
  <c r="I93"/>
  <c r="N79"/>
  <c r="M79"/>
  <c r="L79"/>
  <c r="K79"/>
  <c r="J79"/>
  <c r="I79"/>
  <c r="N83"/>
  <c r="M83"/>
  <c r="L83"/>
  <c r="K83"/>
  <c r="J83"/>
  <c r="I83"/>
  <c r="L16"/>
  <c r="L17" s="1"/>
  <c r="L14"/>
  <c r="M16"/>
  <c r="M17"/>
  <c r="M14"/>
  <c r="K59"/>
  <c r="J32"/>
  <c r="K32"/>
  <c r="K40" s="1"/>
  <c r="L32"/>
  <c r="M32"/>
  <c r="N32"/>
  <c r="J30"/>
  <c r="J40" s="1"/>
  <c r="K30"/>
  <c r="L30"/>
  <c r="M30"/>
  <c r="M22"/>
  <c r="M40" s="1"/>
  <c r="M26"/>
  <c r="M35"/>
  <c r="M37"/>
  <c r="M39"/>
  <c r="N30"/>
  <c r="J26"/>
  <c r="K26"/>
  <c r="L26"/>
  <c r="N26"/>
  <c r="N40" s="1"/>
  <c r="N22"/>
  <c r="N35"/>
  <c r="N37"/>
  <c r="N39"/>
  <c r="J22"/>
  <c r="K22"/>
  <c r="K35"/>
  <c r="K37"/>
  <c r="K39"/>
  <c r="L22"/>
  <c r="L40" s="1"/>
  <c r="L35"/>
  <c r="L37"/>
  <c r="L39"/>
  <c r="M51"/>
  <c r="M53"/>
  <c r="M54" s="1"/>
  <c r="M59"/>
  <c r="M63"/>
  <c r="M68"/>
  <c r="J14"/>
  <c r="K14"/>
  <c r="N14"/>
  <c r="I59"/>
  <c r="I69" s="1"/>
  <c r="I63"/>
  <c r="I68"/>
  <c r="I14"/>
  <c r="I100"/>
  <c r="I101" s="1"/>
  <c r="I96"/>
  <c r="I51"/>
  <c r="I54" s="1"/>
  <c r="I53"/>
  <c r="I35"/>
  <c r="N59"/>
  <c r="N69" s="1"/>
  <c r="J81"/>
  <c r="K81"/>
  <c r="L81"/>
  <c r="M81"/>
  <c r="N81"/>
  <c r="I81"/>
  <c r="J16"/>
  <c r="J17" s="1"/>
  <c r="J35"/>
  <c r="J37"/>
  <c r="J39"/>
  <c r="J53"/>
  <c r="J54" s="1"/>
  <c r="J59"/>
  <c r="J69" s="1"/>
  <c r="J63"/>
  <c r="J68"/>
  <c r="K16"/>
  <c r="K17" s="1"/>
  <c r="K51"/>
  <c r="K53"/>
  <c r="K54" s="1"/>
  <c r="K63"/>
  <c r="K69" s="1"/>
  <c r="K68"/>
  <c r="K96"/>
  <c r="K100"/>
  <c r="K101" s="1"/>
  <c r="L51"/>
  <c r="L53"/>
  <c r="L54" s="1"/>
  <c r="L59"/>
  <c r="L69" s="1"/>
  <c r="L63"/>
  <c r="L68"/>
  <c r="M96"/>
  <c r="M100"/>
  <c r="M101" s="1"/>
  <c r="N16"/>
  <c r="N17" s="1"/>
  <c r="N53"/>
  <c r="N54" s="1"/>
  <c r="N63"/>
  <c r="N68"/>
  <c r="L96"/>
  <c r="L100"/>
  <c r="L101"/>
  <c r="J96"/>
  <c r="J100"/>
  <c r="J101" s="1"/>
  <c r="I26"/>
  <c r="I30"/>
  <c r="I32"/>
  <c r="I37"/>
  <c r="I39"/>
  <c r="N100"/>
  <c r="N101" s="1"/>
  <c r="I16"/>
  <c r="I17"/>
  <c r="J51"/>
  <c r="N8" i="6"/>
  <c r="M69" i="5"/>
  <c r="K70" l="1"/>
  <c r="J70"/>
  <c r="M70"/>
  <c r="N70"/>
  <c r="L70"/>
  <c r="I70"/>
  <c r="L102"/>
  <c r="N102"/>
  <c r="N103" s="1"/>
  <c r="I97"/>
  <c r="I102" s="1"/>
  <c r="I103" s="1"/>
  <c r="M97"/>
  <c r="M102" s="1"/>
  <c r="M103" s="1"/>
  <c r="J6" i="6"/>
  <c r="J12" s="1"/>
  <c r="M6"/>
  <c r="M12" s="1"/>
  <c r="K97" i="5"/>
  <c r="K102" s="1"/>
  <c r="K103" s="1"/>
  <c r="J97"/>
  <c r="J102" s="1"/>
  <c r="J103" s="1"/>
  <c r="K6" i="6"/>
  <c r="K12"/>
  <c r="L6"/>
  <c r="L12" s="1"/>
  <c r="N6"/>
  <c r="N12" s="1"/>
  <c r="I6"/>
  <c r="I12" s="1"/>
  <c r="L103" i="5" l="1"/>
</calcChain>
</file>

<file path=xl/sharedStrings.xml><?xml version="1.0" encoding="utf-8"?>
<sst xmlns="http://schemas.openxmlformats.org/spreadsheetml/2006/main" count="437" uniqueCount="190">
  <si>
    <t>Programos tikslo kodas</t>
  </si>
  <si>
    <t>Uždavinio kodas</t>
  </si>
  <si>
    <t>Priemonės kodas</t>
  </si>
  <si>
    <t>Priemonės pavadinimas</t>
  </si>
  <si>
    <t>Asignavimų valdytojo kodas</t>
  </si>
  <si>
    <t>Priemonės vykdytojo kodas</t>
  </si>
  <si>
    <t>Finansavimo šaltinis</t>
  </si>
  <si>
    <t>Iš viso</t>
  </si>
  <si>
    <t>Išlaidoms</t>
  </si>
  <si>
    <t>turtui įsigyti ir finansiniams įsipareigojimams vykdyti</t>
  </si>
  <si>
    <t>Iš jų darbo užmokesčiui</t>
  </si>
  <si>
    <t>01</t>
  </si>
  <si>
    <t>Sudaryti sąlygas ikimokyklio ugdymo įstaigoms funkcionuoti ir jų teikiamų paslaugų prieinamumui bei kokybei gerinti</t>
  </si>
  <si>
    <t>Ikimokyklinių įstaigų ugdymo proceso ir aplinkos užtikrinimas</t>
  </si>
  <si>
    <t>09</t>
  </si>
  <si>
    <t>188769113</t>
  </si>
  <si>
    <t>SB</t>
  </si>
  <si>
    <t>Iš viso:</t>
  </si>
  <si>
    <t>02</t>
  </si>
  <si>
    <t>Iš viso uždaviniui:</t>
  </si>
  <si>
    <t>03</t>
  </si>
  <si>
    <t>04</t>
  </si>
  <si>
    <t>05</t>
  </si>
  <si>
    <t>06</t>
  </si>
  <si>
    <t xml:space="preserve">Sudaryti sąlygas neformaliojo vaikų švietimo programų įvairovei savivaldybės neformaliojo vaikų švietimo įstaigose </t>
  </si>
  <si>
    <t>Marijampolės savivaldybės pedagoginės psichologinės tarnybos veiklos organizavimo užtikrinimas</t>
  </si>
  <si>
    <t>Iš viso tikslui:</t>
  </si>
  <si>
    <t>Gerinti švietimo įstaigų materialinę bazę ir užtikrinti saugią ugdymo aplinką</t>
  </si>
  <si>
    <t xml:space="preserve">Užtikrinti mokinių, gyvenančių kaimiškojoje teritorijoje, neatlygintiną pavėžėjimą į mokyklas ir namus </t>
  </si>
  <si>
    <t xml:space="preserve">Iš viso  programai: </t>
  </si>
  <si>
    <t>Finansavimo šaltinių suvestinė</t>
  </si>
  <si>
    <t>Finansavimo šaltiniai</t>
  </si>
  <si>
    <t>SAVIVALDYBĖS  LĖŠOS, IŠ VISO:</t>
  </si>
  <si>
    <t>KITI ŠALTINIAI, IŠ VISO:</t>
  </si>
  <si>
    <t>IŠ VISO:</t>
  </si>
  <si>
    <t>SB(VB)</t>
  </si>
  <si>
    <t>08</t>
  </si>
  <si>
    <t>6.5.</t>
  </si>
  <si>
    <t>4.1.</t>
  </si>
  <si>
    <t>SB(SP)</t>
  </si>
  <si>
    <t>ES</t>
  </si>
  <si>
    <t>Brandos egzaminų administravimas, organizavimas ir vykdymas</t>
  </si>
  <si>
    <t>03 Švietimo ir ugdymo proceso kokybės užtikrinimo programa</t>
  </si>
  <si>
    <t xml:space="preserve">Funkcinės klasifikacijos kodas </t>
  </si>
  <si>
    <t>Ugdymo proceso dalinis finansavimas nevalstybinėse ikimokyklinio ugdymo įstaigose</t>
  </si>
  <si>
    <t>Sudaryti sąlygas bendrojo ugdymo mokyklų veiklai ir jose vykdomoms programoms įgyvendinti</t>
  </si>
  <si>
    <t>Vaikų vasaros poilsio, dalinai finansuojamo savivaldybės lėšomis, organizavimas</t>
  </si>
  <si>
    <t>TIKSLAI, UŽDAVINIAI, VERTINIMO KRITERIJAI IR JŲ REIKŠMĖS</t>
  </si>
  <si>
    <t>Vertinimo kriterijaus kodas</t>
  </si>
  <si>
    <t>Tikslų, uždavinių, vertinimo kriterijų pavadinimai ir mato vienetai</t>
  </si>
  <si>
    <t>Vertinimo kriterijų reikšmės</t>
  </si>
  <si>
    <t>ŠVIETIMO IR UGDYMO PROCESO KOKYBĖS UŽTIKRINIMO PROGRAMOS (03)</t>
  </si>
  <si>
    <t>01.03.03 Gerinti švietimo įstaigų materialinę bazę ir užtikrinti saugią ugdymo aplinką</t>
  </si>
  <si>
    <t>01.03.01-01 Sudaryti sąlygas ikimokyklio ugdymo įstaigoms funkcionuoti ir jų teikiamų paslaugų prieinamumui bei kokybei gerinti</t>
  </si>
  <si>
    <t>01.03.01-02 Sudaryti sąlygas bendrojo ugdymo mokyklų veiklai ir jose vykdomoms programoms įgyvendinti</t>
  </si>
  <si>
    <t xml:space="preserve">01.03.01-03 Sudaryti sąlygas neformaliojo vaikų švietimo programų įvairovei savivaldybės neformaliojo vaikų švietimo įstaigose </t>
  </si>
  <si>
    <t>R-01-03-01-01</t>
  </si>
  <si>
    <t>R-01-03-01-02</t>
  </si>
  <si>
    <t>R-01-03-01-03</t>
  </si>
  <si>
    <t>P-01-03-01-01-01</t>
  </si>
  <si>
    <t>P-01-03-01-01-02</t>
  </si>
  <si>
    <t>P-01-03-01-01-03</t>
  </si>
  <si>
    <t>P-01-03-01-02-01</t>
  </si>
  <si>
    <t>P-01-03-01-03-02</t>
  </si>
  <si>
    <t>P-01-03-01-04-03</t>
  </si>
  <si>
    <t>R-01-03-02-01</t>
  </si>
  <si>
    <t>P-01-03-02-01-01</t>
  </si>
  <si>
    <t>P-01-03-02-01-02</t>
  </si>
  <si>
    <t>R-01-03-03-01</t>
  </si>
  <si>
    <t>R-01-03-03-02</t>
  </si>
  <si>
    <t>P-01-03-03-01-01</t>
  </si>
  <si>
    <t>P-01-03-03-01-02</t>
  </si>
  <si>
    <t>Atnaujintų sporto bazių skaičius, vnt.</t>
  </si>
  <si>
    <t>Kvalifikacijos tobulinimo renginių skaičius, vnt.</t>
  </si>
  <si>
    <t>Metodinės veiklos renginių skaičius, vnt.</t>
  </si>
  <si>
    <t>07</t>
  </si>
  <si>
    <t>01.03.03-01 Švietimo įstaigų aplinką ir pastatus pritaikyti higienos normų ir įstaigose įgyvendinamų ugdymo programų reikalavimams, remontuoti ir rekonstruoti įstaigų pastatus</t>
  </si>
  <si>
    <t>P-01-03-01-03-01</t>
  </si>
  <si>
    <t>P-01-03-01-02-03</t>
  </si>
  <si>
    <t>R-01-03-02-02</t>
  </si>
  <si>
    <t>R-01-03-02-03</t>
  </si>
  <si>
    <t>Švietimo įstaigų, kuriose atlikta pastatų remonto, avarijų likvidavimo ar infrastruktūros atnaujinimo darbų, skaičius, vnt.</t>
  </si>
  <si>
    <t xml:space="preserve">Švietimo įstaigų aplinką ir pastatus pritaikyti higienos normų ir įstaigose įgyvendinamų ugdymo programų reikalavimams, remontuoti ir rekonstruoti įstaigų pastatus </t>
  </si>
  <si>
    <t xml:space="preserve">01 Strateginis tikslas. Sukurti saugią socialinę aplinką, teikiant kokybiškas socialinės paramos, švietimo, turizmo, sporto, kultūros ir sveikatos apsaugos paslaugas. </t>
  </si>
  <si>
    <t>Mokinių pavėžėjimo samdomu ir maršrutiniu transportu užtikrinimas</t>
  </si>
  <si>
    <t xml:space="preserve">Ugdymo proceso užtikrinimas nevalstybinėse bendrojo ugdymo mokyklose </t>
  </si>
  <si>
    <t>Ugdymo proceso ir aplinkos išlaikymo užtikrinimas pradinės mokyklos tipo bendrojo ugdymo mokyklose</t>
  </si>
  <si>
    <t>Ugdymo proceso ir aplinkos išlaikymo užtikrinimas gimnazijos tipo bendrojo ugdymo mokyklose</t>
  </si>
  <si>
    <t>Neformaliojo vaikų švietimo programų įvairovės užtikrinimas Marijampolės moksleivių kūrybos centre</t>
  </si>
  <si>
    <t>Sudaryti sąlygas mokiniui, mokytojui, mokyklai gauti ugdymo proceso kokybei gerinti įtakos turinčią  pedagoginę, psichologinę, metodinę pagalbą</t>
  </si>
  <si>
    <t>01.03.01-04 Sudaryti sąlygas mokiniui, mokytojui, mokyklai gauti ugdymo proceso kokybei gerinti įtakos turinčią  pedagoginę, psichologinę, metodinę pagalbą</t>
  </si>
  <si>
    <t>Neformaliojo vaikų švietimo įstaigų ugdytinių dalis nuo visų mokinių, proc.</t>
  </si>
  <si>
    <t>Lopšelio  grupių skaičius ikimokyklinio ugdymo įstaigose, vnt.</t>
  </si>
  <si>
    <t>Darželio grupių skaičius ikimoklinio ugdymo įstaigose, vnt</t>
  </si>
  <si>
    <t>Tarifikuojamų valandų skaičius Marijampolės moksleivių kūrybos centre, vnt.</t>
  </si>
  <si>
    <t>Pedagoginėje psichologinėje tarnybos specialistų suteiktų konsultacijų skaičius, vnt.</t>
  </si>
  <si>
    <t>P-01-03-01-04-01</t>
  </si>
  <si>
    <t>P-01-03-01-04-02</t>
  </si>
  <si>
    <t>Vaikų, dalyvavusių vasaros poilsio stovyklose, dalis nuo bendro mokinių skaičiaus, proc.</t>
  </si>
  <si>
    <t>Organizuota Marijampolės savivaldybės administracijos vaiko gerovės komisijos posėdžių, vnt.</t>
  </si>
  <si>
    <t xml:space="preserve">01.03.03-02 Užtikrinti mokinių, gyvenančių kaimiškojoje teritorijoje, neatlygintiną pavėžėjimą į mokyklas ir namus </t>
  </si>
  <si>
    <t>P-01-03-03-02-01</t>
  </si>
  <si>
    <t>Pavėžėjimą gaunančių mokinių (su MPRC mokiniais) skaičius, vnt.</t>
  </si>
  <si>
    <t>Ugdymo proceso ir aplinkos išlaikymo užtikrinimas pagrindinės mokyklos ir progimnazijos tipo bendrojo ugdymo mokyklose</t>
  </si>
  <si>
    <t xml:space="preserve">Atsiskaitymas už neformalųjį vaikų švietimą kitose neformalųjį vaikų švietimą vykdančiose įstaigose   </t>
  </si>
  <si>
    <t>Marijampolės Meilės Lukšienės   švietimo centro veiklos organizavimo užtikrinimas</t>
  </si>
  <si>
    <t>Savivaldybės lygmenyje organizuotų olimpiadų, konkursų ir varžybų  skaičius, vnt.</t>
  </si>
  <si>
    <t>01.03.01 Užtikrinti ugdymo programų įvairovę ir jų įgyvendinimo kokybę</t>
  </si>
  <si>
    <t>01.03.02 Sudaryti sąlygas vaikų saviraiškai ir užimtumui</t>
  </si>
  <si>
    <t>Sudaryti sąlygas vaikų saviraiškai ir užimtumui</t>
  </si>
  <si>
    <t>Užtikrinti ugdymo programų įvairovę ir jų įgyvendinimo kokybę</t>
  </si>
  <si>
    <t>Finansavimas mokykloms (klasėms), skirtoms šalies (regiono) mokiniams, turintiems specialiųjų ugdymosi poreikių</t>
  </si>
  <si>
    <t xml:space="preserve">ŠVIETIMO IR UGDYMO PROCESO KOKYBĖS UŽTIKRINIMO PROGRAMOS (NR. 03) TIKSLAI, UŽDAVINIAI, PRIEMONĖS  IR ASIGNAVIMAI                                                                                                              </t>
  </si>
  <si>
    <t>Švietimo įstaigų patalpų pritaikymas ikimokyklinio ir specialiojo ugdymo programų įgyvendinimui</t>
  </si>
  <si>
    <t xml:space="preserve">turtui įsigyti </t>
  </si>
  <si>
    <t>Pavėžėjimą gaunančių mokinių (su MPRC mokiniais) dalis, proc.</t>
  </si>
  <si>
    <t>Vykdytų savivaldybės lygmens socializacijos, prevencinių, pilietinio ir tautinio bei gabiųjų vaikų ugdymo renginių, programų, projektų skaičius, vnt.</t>
  </si>
  <si>
    <t xml:space="preserve">Vaikų, dalyvavusių socializacijos programos, prevenciniuose, pilietinio ir tautinio ugdymo renginiuose, dalis nuo bendro mokinių skaičiaus, proc. </t>
  </si>
  <si>
    <t>2018 m.</t>
  </si>
  <si>
    <t xml:space="preserve">Savivaldybės bendrojo ugdymo mokyklų (nevalstybinių) skaičius, vnt. </t>
  </si>
  <si>
    <t>Savivaldybės ikimokyklinio ugdymo įstaigų (nevalstybinių) skaičius, vnt.</t>
  </si>
  <si>
    <t xml:space="preserve">Duomenų  šaltinis </t>
  </si>
  <si>
    <t>P-01-03-01-02-04</t>
  </si>
  <si>
    <t>P-01-03-01-02-02</t>
  </si>
  <si>
    <t xml:space="preserve">Priešmokyklinio ugdymo grupių skaičius ikimokyklinio ugdymo įstaigose, vnt. </t>
  </si>
  <si>
    <t>P-01-03-02-01-03</t>
  </si>
  <si>
    <t>Mokinių, dalyvavusių tarpzoninių ar šalies lygmens renginiuose, skaičius (laimėta prizinių vietų), vnt.</t>
  </si>
  <si>
    <t>Pradinių mokyklų, mokyklų - darželių skaičius (bendras klasių komplektų, priešmokyklinio ir ikimokyklinio ugdymo grupių skaičius jose), vnt.</t>
  </si>
  <si>
    <t>Pagrindinių mokyklų skaičius (bendras klasių komplektų, priešmokyklinio ir ikimokyklinio ugdymo grupių skaičius jose), vnt.</t>
  </si>
  <si>
    <t>Progimnazijų skaičius (bendras klasių komplektų, priešmokyklinio ir ikimokyklinio ugdymo grupių skaičius jose), vnt.</t>
  </si>
  <si>
    <t>Gimnazijų skaičius (bendras klasių komplektų, priešmokyklinio ir ikimokyklinio ugdymo grupių skaičius jose), vnt.</t>
  </si>
  <si>
    <t>Tūkst. Eur</t>
  </si>
  <si>
    <t>12(2)</t>
  </si>
  <si>
    <t>21(2)</t>
  </si>
  <si>
    <t>Vasaros poilsį gavusių vaikų skaičius, asmenys</t>
  </si>
  <si>
    <t>Centralizuotai vykdyti mokytojų, mokinių, savivaldybės specialistų pavežimą į renginius, olimpiadas, varžybas, vykdyti priežiūrą ir kt.</t>
  </si>
  <si>
    <t>Mokinių pavėžėjimo Savivaldybės administracijai priklausančiais "geltonaisiais autobusai" užtikrinimas</t>
  </si>
  <si>
    <t xml:space="preserve">Bendrosios transporto išlaidos: </t>
  </si>
  <si>
    <t>Sudaryti sąlygas gabiųjų vaikų ugdymo, socializacijos, prevencijos, vasaros poilsio, pilietinio ir tautinio ugdymo programoms ir renginiams vykdyti bei organizuoti pagalbą vaikui</t>
  </si>
  <si>
    <t>Mokinių olimpiadų, varžybų, prevencinių, pilietinių ir tautinio ugdymo, vaikų socializacijos renginių, pagalbos vaikui organizavimas ir rėmimas:</t>
  </si>
  <si>
    <t>LRVB</t>
  </si>
  <si>
    <t>01.03.02-01  Sudaryti sąlygas gabiųjų vaikų ugdymo, socializacijos, prevencijos, vasaros poilsio, pilietinio ir tautinio ugdymo programoms ir renginiams vykdyti bei organizuoti pagalbą vaikui</t>
  </si>
  <si>
    <t>P-01-03-02-01-04</t>
  </si>
  <si>
    <t>Švietimo skyrius</t>
  </si>
  <si>
    <t>Finansų skyrius</t>
  </si>
  <si>
    <t>Transporto tarnyba</t>
  </si>
  <si>
    <t>Švietimo įstaigos</t>
  </si>
  <si>
    <t>Perskirstomų mokinio krepšelio lėšų panaudojimas bendrojo ugdymo ir priešmokyklinio ugdymo paslaugų prieinamumui užtikrinti ir neformaliajam vaikų švietimui vykdyti</t>
  </si>
  <si>
    <t>Mokomųjų dalykų olimpiadų, egzaminų, konkursų, parodų, sporto varžybų organizavimas, delegacijų išsiuntimas į šalies bei tarptautinius renginius, gabiųjų vaikų ir jaunimo rėmimas ir skatinimas ir kt.</t>
  </si>
  <si>
    <t>Prevencinių, vaikų socializacijos renginių, programų rėmimas, švietimo bendruomenių konferencijų, švenčių organizavimas, švietimo pagalbos mokiniui ir mokytojui organizavimas, reprezentacinės išlaidos ir kt.</t>
  </si>
  <si>
    <t>Savivaldybės biudžeto lėšos SB</t>
  </si>
  <si>
    <t>Valstybės biudžeto specialiosios tikslinės dotacijos lėšos SB(VB)</t>
  </si>
  <si>
    <t>Įstaigų pajamos už suteiktas paslaugas SB(SP)</t>
  </si>
  <si>
    <t>Valstybės biudžeto lėšos LRVB</t>
  </si>
  <si>
    <t>2019 m.</t>
  </si>
  <si>
    <t xml:space="preserve"> Švietimo įstaigų, kurių nė vienai daliai nereikia kapitalinio remonto, dalis, proc.</t>
  </si>
  <si>
    <t>20(2)</t>
  </si>
  <si>
    <t>5(98)</t>
  </si>
  <si>
    <t>5(96)</t>
  </si>
  <si>
    <t>Tarifikuojamų valandų skaičius Marijampolės meno mokykloje, vnt.</t>
  </si>
  <si>
    <t>Atviros prieigos centro (STEAM) steigimo Marijampolės kolegijoje finansavimas</t>
  </si>
  <si>
    <t xml:space="preserve"> 211967140</t>
  </si>
  <si>
    <t>Švietimo įstaigų pastatų ir aplinkos pritaikymas higienos normų reikalavimams, remonto ir avarijų likvidavimo darbai:</t>
  </si>
  <si>
    <t>Marijampolės Jono Totoraičio progimnazijos edukacinių erdvių modernizavimas</t>
  </si>
  <si>
    <t>Kiti darbai</t>
  </si>
  <si>
    <t>Mokinių muzikinių ir meninių gebėjimų lavinimas. Ugdymo proceso ir aplinkos išlaikymo užtikrinimas Marijampolės meno mokykloje</t>
  </si>
  <si>
    <t>304381879</t>
  </si>
  <si>
    <t>190494539</t>
  </si>
  <si>
    <t>190493241</t>
  </si>
  <si>
    <t>151494178</t>
  </si>
  <si>
    <t>Mokinių muzikinių ir meninių gebėjimų lavinimas. Ugdymo proceso ir aplinkos išlaikymo užtikrinimas Vilkaviškio vyskupijos KKC</t>
  </si>
  <si>
    <t>193012421</t>
  </si>
  <si>
    <t xml:space="preserve"> 2018-2020 M. MARIJAMPOLĖS SAVIVALDYBĖS</t>
  </si>
  <si>
    <t>2018-ųjų metų asignavimų planas</t>
  </si>
  <si>
    <t>Numatomi 2019- ųjų metų asignavimai</t>
  </si>
  <si>
    <t>Numatomi 2020-ųjų metų asignavimai</t>
  </si>
  <si>
    <t>2020 m.</t>
  </si>
  <si>
    <t>4(41)</t>
  </si>
  <si>
    <t>4(40)</t>
  </si>
  <si>
    <t>4(39)</t>
  </si>
  <si>
    <t>9(109)</t>
  </si>
  <si>
    <t>7(88)</t>
  </si>
  <si>
    <t>7(86)</t>
  </si>
  <si>
    <t>3 (55)</t>
  </si>
  <si>
    <t>4(70)</t>
  </si>
  <si>
    <t>4 (70)</t>
  </si>
  <si>
    <t>5 (101)</t>
  </si>
  <si>
    <t>130(12)</t>
  </si>
  <si>
    <t>110(10)</t>
  </si>
  <si>
    <t>Patyčių ir smurto prevencija švietimo įstaigose</t>
  </si>
</sst>
</file>

<file path=xl/styles.xml><?xml version="1.0" encoding="utf-8"?>
<styleSheet xmlns="http://schemas.openxmlformats.org/spreadsheetml/2006/main">
  <numFmts count="1">
    <numFmt numFmtId="164" formatCode="0.0"/>
  </numFmts>
  <fonts count="32">
    <font>
      <sz val="10"/>
      <name val="Arial"/>
      <charset val="186"/>
    </font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7"/>
      <name val="Times New Roman"/>
      <family val="1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7"/>
      <name val="Arial"/>
      <family val="2"/>
      <charset val="186"/>
    </font>
    <font>
      <b/>
      <sz val="9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9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"/>
      <family val="2"/>
      <charset val="186"/>
    </font>
    <font>
      <sz val="7"/>
      <name val="Times New Roman"/>
      <family val="1"/>
      <charset val="186"/>
    </font>
    <font>
      <b/>
      <sz val="10"/>
      <color indexed="8"/>
      <name val="Times New Roman"/>
      <family val="1"/>
    </font>
    <font>
      <sz val="12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2"/>
      <color rgb="FFFF0000"/>
      <name val="Arial"/>
      <family val="2"/>
      <charset val="186"/>
    </font>
    <font>
      <sz val="10"/>
      <color rgb="FFFF0000"/>
      <name val="Arial"/>
      <family val="2"/>
      <charset val="186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vertical="top"/>
    </xf>
    <xf numFmtId="49" fontId="9" fillId="2" borderId="1" xfId="0" applyNumberFormat="1" applyFont="1" applyFill="1" applyBorder="1" applyAlignment="1">
      <alignment horizontal="center" vertical="top"/>
    </xf>
    <xf numFmtId="49" fontId="9" fillId="2" borderId="2" xfId="0" applyNumberFormat="1" applyFont="1" applyFill="1" applyBorder="1" applyAlignment="1">
      <alignment horizontal="center" vertical="top"/>
    </xf>
    <xf numFmtId="49" fontId="9" fillId="3" borderId="3" xfId="0" applyNumberFormat="1" applyFont="1" applyFill="1" applyBorder="1" applyAlignment="1">
      <alignment horizontal="center" vertical="top"/>
    </xf>
    <xf numFmtId="49" fontId="9" fillId="3" borderId="4" xfId="0" applyNumberFormat="1" applyFont="1" applyFill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49" fontId="9" fillId="3" borderId="5" xfId="0" applyNumberFormat="1" applyFont="1" applyFill="1" applyBorder="1" applyAlignment="1">
      <alignment horizontal="center" vertical="top" wrapText="1"/>
    </xf>
    <xf numFmtId="49" fontId="9" fillId="3" borderId="5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17" fillId="0" borderId="6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7" fillId="2" borderId="6" xfId="0" applyFont="1" applyFill="1" applyBorder="1" applyAlignment="1">
      <alignment vertical="top" wrapText="1"/>
    </xf>
    <xf numFmtId="0" fontId="4" fillId="0" borderId="6" xfId="0" applyFont="1" applyBorder="1" applyAlignment="1">
      <alignment horizontal="justify" vertical="top" wrapText="1"/>
    </xf>
    <xf numFmtId="0" fontId="0" fillId="0" borderId="6" xfId="0" applyBorder="1"/>
    <xf numFmtId="14" fontId="17" fillId="3" borderId="6" xfId="0" applyNumberFormat="1" applyFont="1" applyFill="1" applyBorder="1" applyAlignment="1">
      <alignment vertical="top" wrapText="1"/>
    </xf>
    <xf numFmtId="49" fontId="9" fillId="4" borderId="5" xfId="0" applyNumberFormat="1" applyFont="1" applyFill="1" applyBorder="1" applyAlignment="1">
      <alignment horizontal="center" vertical="top"/>
    </xf>
    <xf numFmtId="0" fontId="4" fillId="0" borderId="6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top"/>
    </xf>
    <xf numFmtId="49" fontId="9" fillId="0" borderId="0" xfId="0" applyNumberFormat="1" applyFont="1" applyFill="1" applyBorder="1" applyAlignment="1">
      <alignment vertical="top" wrapText="1"/>
    </xf>
    <xf numFmtId="0" fontId="10" fillId="0" borderId="7" xfId="0" applyFont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49" fontId="11" fillId="3" borderId="8" xfId="0" applyNumberFormat="1" applyFont="1" applyFill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center" textRotation="90" wrapText="1"/>
    </xf>
    <xf numFmtId="0" fontId="10" fillId="0" borderId="9" xfId="0" applyFont="1" applyFill="1" applyBorder="1" applyAlignment="1">
      <alignment horizontal="center" vertical="center" textRotation="90" wrapText="1"/>
    </xf>
    <xf numFmtId="0" fontId="6" fillId="5" borderId="10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0" fontId="6" fillId="5" borderId="12" xfId="0" applyFont="1" applyFill="1" applyBorder="1" applyAlignment="1">
      <alignment horizontal="center" vertical="top"/>
    </xf>
    <xf numFmtId="0" fontId="7" fillId="0" borderId="11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center" wrapText="1"/>
    </xf>
    <xf numFmtId="49" fontId="13" fillId="0" borderId="6" xfId="0" applyNumberFormat="1" applyFont="1" applyBorder="1" applyAlignment="1">
      <alignment horizontal="center" vertical="top" wrapText="1"/>
    </xf>
    <xf numFmtId="0" fontId="22" fillId="0" borderId="6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/>
    </xf>
    <xf numFmtId="0" fontId="13" fillId="0" borderId="15" xfId="0" applyFont="1" applyFill="1" applyBorder="1" applyAlignment="1">
      <alignment horizontal="center" vertical="top"/>
    </xf>
    <xf numFmtId="0" fontId="13" fillId="0" borderId="16" xfId="0" applyFont="1" applyFill="1" applyBorder="1" applyAlignment="1">
      <alignment horizontal="center" vertical="top"/>
    </xf>
    <xf numFmtId="0" fontId="0" fillId="0" borderId="17" xfId="0" applyBorder="1" applyAlignment="1">
      <alignment horizontal="center" vertical="center" wrapText="1"/>
    </xf>
    <xf numFmtId="0" fontId="14" fillId="5" borderId="18" xfId="0" applyFont="1" applyFill="1" applyBorder="1" applyAlignment="1">
      <alignment horizontal="center" vertical="top"/>
    </xf>
    <xf numFmtId="0" fontId="10" fillId="6" borderId="19" xfId="0" applyFont="1" applyFill="1" applyBorder="1" applyAlignment="1">
      <alignment horizontal="center" vertical="top"/>
    </xf>
    <xf numFmtId="0" fontId="10" fillId="6" borderId="20" xfId="0" applyFont="1" applyFill="1" applyBorder="1" applyAlignment="1">
      <alignment horizontal="center" vertical="top"/>
    </xf>
    <xf numFmtId="0" fontId="10" fillId="6" borderId="21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top"/>
    </xf>
    <xf numFmtId="0" fontId="7" fillId="0" borderId="21" xfId="0" applyFont="1" applyFill="1" applyBorder="1" applyAlignment="1">
      <alignment horizontal="center" vertical="top" wrapText="1"/>
    </xf>
    <xf numFmtId="0" fontId="6" fillId="5" borderId="22" xfId="0" applyFont="1" applyFill="1" applyBorder="1" applyAlignment="1">
      <alignment horizontal="center" vertical="top"/>
    </xf>
    <xf numFmtId="0" fontId="14" fillId="0" borderId="23" xfId="0" applyFont="1" applyFill="1" applyBorder="1" applyAlignment="1">
      <alignment horizontal="left" vertical="center" wrapText="1"/>
    </xf>
    <xf numFmtId="49" fontId="3" fillId="0" borderId="23" xfId="0" applyNumberFormat="1" applyFont="1" applyBorder="1" applyAlignment="1">
      <alignment horizontal="center" vertical="top" wrapText="1"/>
    </xf>
    <xf numFmtId="49" fontId="12" fillId="0" borderId="23" xfId="0" applyNumberFormat="1" applyFont="1" applyBorder="1" applyAlignment="1">
      <alignment horizontal="center" vertical="top" wrapText="1"/>
    </xf>
    <xf numFmtId="49" fontId="3" fillId="0" borderId="24" xfId="0" applyNumberFormat="1" applyFont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 vertical="top"/>
    </xf>
    <xf numFmtId="0" fontId="7" fillId="6" borderId="19" xfId="0" applyFont="1" applyFill="1" applyBorder="1" applyAlignment="1">
      <alignment horizontal="center" vertical="top"/>
    </xf>
    <xf numFmtId="0" fontId="10" fillId="6" borderId="21" xfId="0" applyFont="1" applyFill="1" applyBorder="1" applyAlignment="1">
      <alignment horizontal="center" vertical="top" wrapText="1"/>
    </xf>
    <xf numFmtId="0" fontId="19" fillId="0" borderId="19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top" wrapText="1"/>
    </xf>
    <xf numFmtId="0" fontId="7" fillId="0" borderId="19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6" fillId="5" borderId="21" xfId="0" applyFont="1" applyFill="1" applyBorder="1" applyAlignment="1">
      <alignment horizontal="center" vertical="top"/>
    </xf>
    <xf numFmtId="0" fontId="10" fillId="6" borderId="20" xfId="0" applyFont="1" applyFill="1" applyBorder="1" applyAlignment="1">
      <alignment horizontal="center" vertical="center"/>
    </xf>
    <xf numFmtId="0" fontId="10" fillId="6" borderId="21" xfId="0" applyFont="1" applyFill="1" applyBorder="1" applyAlignment="1">
      <alignment horizontal="center" vertical="center"/>
    </xf>
    <xf numFmtId="0" fontId="10" fillId="6" borderId="19" xfId="0" applyFont="1" applyFill="1" applyBorder="1" applyAlignment="1">
      <alignment horizontal="center" vertical="center"/>
    </xf>
    <xf numFmtId="0" fontId="10" fillId="6" borderId="27" xfId="0" applyFont="1" applyFill="1" applyBorder="1" applyAlignment="1">
      <alignment horizontal="center" vertical="center"/>
    </xf>
    <xf numFmtId="0" fontId="19" fillId="6" borderId="26" xfId="0" applyFont="1" applyFill="1" applyBorder="1" applyAlignment="1">
      <alignment horizontal="center" vertical="top"/>
    </xf>
    <xf numFmtId="49" fontId="11" fillId="3" borderId="28" xfId="0" applyNumberFormat="1" applyFont="1" applyFill="1" applyBorder="1" applyAlignment="1">
      <alignment horizontal="center" vertical="top"/>
    </xf>
    <xf numFmtId="49" fontId="11" fillId="2" borderId="7" xfId="0" applyNumberFormat="1" applyFont="1" applyFill="1" applyBorder="1" applyAlignment="1">
      <alignment horizontal="center" vertical="top"/>
    </xf>
    <xf numFmtId="0" fontId="14" fillId="6" borderId="29" xfId="0" applyFont="1" applyFill="1" applyBorder="1" applyAlignment="1">
      <alignment vertical="top" wrapText="1"/>
    </xf>
    <xf numFmtId="49" fontId="3" fillId="0" borderId="29" xfId="0" applyNumberFormat="1" applyFont="1" applyBorder="1" applyAlignment="1">
      <alignment vertical="top" wrapText="1"/>
    </xf>
    <xf numFmtId="49" fontId="12" fillId="0" borderId="29" xfId="0" applyNumberFormat="1" applyFont="1" applyBorder="1" applyAlignment="1">
      <alignment vertical="top" wrapText="1"/>
    </xf>
    <xf numFmtId="49" fontId="3" fillId="0" borderId="30" xfId="0" applyNumberFormat="1" applyFont="1" applyFill="1" applyBorder="1" applyAlignment="1">
      <alignment vertical="top" wrapText="1"/>
    </xf>
    <xf numFmtId="0" fontId="13" fillId="0" borderId="6" xfId="0" applyFont="1" applyBorder="1" applyAlignment="1">
      <alignment wrapText="1"/>
    </xf>
    <xf numFmtId="0" fontId="19" fillId="0" borderId="6" xfId="0" applyFont="1" applyBorder="1" applyAlignment="1">
      <alignment wrapText="1"/>
    </xf>
    <xf numFmtId="0" fontId="7" fillId="0" borderId="13" xfId="0" applyFont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14" fillId="5" borderId="32" xfId="0" applyFont="1" applyFill="1" applyBorder="1"/>
    <xf numFmtId="164" fontId="14" fillId="4" borderId="32" xfId="0" applyNumberFormat="1" applyFont="1" applyFill="1" applyBorder="1"/>
    <xf numFmtId="164" fontId="14" fillId="4" borderId="33" xfId="0" applyNumberFormat="1" applyFont="1" applyFill="1" applyBorder="1"/>
    <xf numFmtId="0" fontId="14" fillId="5" borderId="33" xfId="0" applyFont="1" applyFill="1" applyBorder="1"/>
    <xf numFmtId="0" fontId="7" fillId="6" borderId="27" xfId="0" applyFont="1" applyFill="1" applyBorder="1" applyAlignment="1">
      <alignment horizontal="center" vertical="top"/>
    </xf>
    <xf numFmtId="0" fontId="10" fillId="0" borderId="20" xfId="0" applyFont="1" applyFill="1" applyBorder="1" applyAlignment="1">
      <alignment horizontal="left" vertical="top" wrapText="1"/>
    </xf>
    <xf numFmtId="49" fontId="8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Alignment="1"/>
    <xf numFmtId="0" fontId="5" fillId="0" borderId="0" xfId="0" applyFont="1" applyAlignment="1">
      <alignment wrapText="1"/>
    </xf>
    <xf numFmtId="49" fontId="19" fillId="0" borderId="0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top" wrapText="1"/>
    </xf>
    <xf numFmtId="49" fontId="12" fillId="0" borderId="6" xfId="0" applyNumberFormat="1" applyFont="1" applyBorder="1" applyAlignment="1">
      <alignment horizontal="center" vertical="top" wrapText="1"/>
    </xf>
    <xf numFmtId="0" fontId="7" fillId="6" borderId="34" xfId="0" applyFont="1" applyFill="1" applyBorder="1" applyAlignment="1">
      <alignment horizontal="left" vertical="top" wrapText="1"/>
    </xf>
    <xf numFmtId="49" fontId="3" fillId="0" borderId="35" xfId="0" applyNumberFormat="1" applyFont="1" applyFill="1" applyBorder="1" applyAlignment="1">
      <alignment horizontal="center" vertical="top" wrapText="1"/>
    </xf>
    <xf numFmtId="0" fontId="13" fillId="0" borderId="36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6" fillId="5" borderId="16" xfId="0" applyFont="1" applyFill="1" applyBorder="1" applyAlignment="1">
      <alignment horizontal="center" vertical="top"/>
    </xf>
    <xf numFmtId="0" fontId="13" fillId="6" borderId="19" xfId="0" applyFont="1" applyFill="1" applyBorder="1" applyAlignment="1">
      <alignment horizontal="center" vertical="top"/>
    </xf>
    <xf numFmtId="0" fontId="7" fillId="0" borderId="26" xfId="0" applyFont="1" applyBorder="1" applyAlignment="1">
      <alignment horizontal="center" vertical="top" wrapText="1"/>
    </xf>
    <xf numFmtId="0" fontId="1" fillId="0" borderId="9" xfId="0" applyFont="1" applyFill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49" fontId="12" fillId="0" borderId="9" xfId="0" applyNumberFormat="1" applyFont="1" applyBorder="1" applyAlignment="1">
      <alignment vertical="top" wrapText="1"/>
    </xf>
    <xf numFmtId="49" fontId="3" fillId="0" borderId="37" xfId="0" applyNumberFormat="1" applyFont="1" applyBorder="1" applyAlignment="1">
      <alignment vertical="top" wrapText="1"/>
    </xf>
    <xf numFmtId="164" fontId="6" fillId="5" borderId="38" xfId="0" applyNumberFormat="1" applyFont="1" applyFill="1" applyBorder="1" applyAlignment="1">
      <alignment horizontal="center" vertical="top"/>
    </xf>
    <xf numFmtId="164" fontId="6" fillId="5" borderId="39" xfId="0" applyNumberFormat="1" applyFont="1" applyFill="1" applyBorder="1" applyAlignment="1">
      <alignment horizontal="center" vertical="top"/>
    </xf>
    <xf numFmtId="164" fontId="6" fillId="5" borderId="28" xfId="0" applyNumberFormat="1" applyFont="1" applyFill="1" applyBorder="1" applyAlignment="1">
      <alignment horizontal="center" vertical="top"/>
    </xf>
    <xf numFmtId="164" fontId="6" fillId="5" borderId="7" xfId="0" applyNumberFormat="1" applyFont="1" applyFill="1" applyBorder="1" applyAlignment="1">
      <alignment horizontal="center" vertical="top"/>
    </xf>
    <xf numFmtId="164" fontId="6" fillId="5" borderId="40" xfId="0" applyNumberFormat="1" applyFont="1" applyFill="1" applyBorder="1" applyAlignment="1">
      <alignment horizontal="center" vertical="top"/>
    </xf>
    <xf numFmtId="164" fontId="6" fillId="5" borderId="28" xfId="0" applyNumberFormat="1" applyFont="1" applyFill="1" applyBorder="1" applyAlignment="1">
      <alignment horizontal="center" vertical="center"/>
    </xf>
    <xf numFmtId="164" fontId="6" fillId="5" borderId="7" xfId="0" applyNumberFormat="1" applyFont="1" applyFill="1" applyBorder="1" applyAlignment="1">
      <alignment horizontal="center" vertical="center"/>
    </xf>
    <xf numFmtId="164" fontId="6" fillId="5" borderId="40" xfId="0" applyNumberFormat="1" applyFont="1" applyFill="1" applyBorder="1" applyAlignment="1">
      <alignment horizontal="center" vertical="center"/>
    </xf>
    <xf numFmtId="164" fontId="6" fillId="5" borderId="21" xfId="0" applyNumberFormat="1" applyFont="1" applyFill="1" applyBorder="1" applyAlignment="1">
      <alignment horizontal="center" vertical="center"/>
    </xf>
    <xf numFmtId="164" fontId="6" fillId="5" borderId="4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32" xfId="0" applyNumberFormat="1" applyFont="1" applyFill="1" applyBorder="1" applyAlignment="1">
      <alignment horizontal="center" vertical="center"/>
    </xf>
    <xf numFmtId="164" fontId="9" fillId="2" borderId="33" xfId="0" applyNumberFormat="1" applyFont="1" applyFill="1" applyBorder="1" applyAlignment="1">
      <alignment horizontal="center" vertical="center"/>
    </xf>
    <xf numFmtId="164" fontId="9" fillId="2" borderId="42" xfId="0" applyNumberFormat="1" applyFont="1" applyFill="1" applyBorder="1" applyAlignment="1">
      <alignment horizontal="center" vertical="center"/>
    </xf>
    <xf numFmtId="164" fontId="9" fillId="2" borderId="43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/>
    </xf>
    <xf numFmtId="164" fontId="6" fillId="2" borderId="32" xfId="0" applyNumberFormat="1" applyFont="1" applyFill="1" applyBorder="1" applyAlignment="1">
      <alignment horizontal="center" vertical="center"/>
    </xf>
    <xf numFmtId="164" fontId="6" fillId="2" borderId="33" xfId="0" applyNumberFormat="1" applyFont="1" applyFill="1" applyBorder="1" applyAlignment="1">
      <alignment horizontal="center" vertical="center"/>
    </xf>
    <xf numFmtId="164" fontId="6" fillId="2" borderId="44" xfId="0" applyNumberFormat="1" applyFont="1" applyFill="1" applyBorder="1" applyAlignment="1">
      <alignment horizontal="center" vertical="center"/>
    </xf>
    <xf numFmtId="164" fontId="6" fillId="2" borderId="45" xfId="0" applyNumberFormat="1" applyFont="1" applyFill="1" applyBorder="1" applyAlignment="1">
      <alignment horizontal="center" vertical="center"/>
    </xf>
    <xf numFmtId="164" fontId="23" fillId="2" borderId="5" xfId="0" applyNumberFormat="1" applyFont="1" applyFill="1" applyBorder="1" applyAlignment="1">
      <alignment horizontal="center" vertical="top"/>
    </xf>
    <xf numFmtId="164" fontId="23" fillId="2" borderId="32" xfId="0" applyNumberFormat="1" applyFont="1" applyFill="1" applyBorder="1" applyAlignment="1">
      <alignment horizontal="center" vertical="top"/>
    </xf>
    <xf numFmtId="164" fontId="23" fillId="2" borderId="33" xfId="0" applyNumberFormat="1" applyFont="1" applyFill="1" applyBorder="1" applyAlignment="1">
      <alignment horizontal="center" vertical="top"/>
    </xf>
    <xf numFmtId="164" fontId="23" fillId="2" borderId="42" xfId="0" applyNumberFormat="1" applyFont="1" applyFill="1" applyBorder="1" applyAlignment="1">
      <alignment horizontal="center" vertical="top"/>
    </xf>
    <xf numFmtId="164" fontId="23" fillId="2" borderId="43" xfId="0" applyNumberFormat="1" applyFont="1" applyFill="1" applyBorder="1" applyAlignment="1">
      <alignment horizontal="center" vertical="top"/>
    </xf>
    <xf numFmtId="164" fontId="6" fillId="2" borderId="3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2" borderId="46" xfId="0" applyNumberFormat="1" applyFont="1" applyFill="1" applyBorder="1" applyAlignment="1">
      <alignment horizontal="center" vertical="center"/>
    </xf>
    <xf numFmtId="164" fontId="6" fillId="2" borderId="47" xfId="0" applyNumberFormat="1" applyFont="1" applyFill="1" applyBorder="1" applyAlignment="1">
      <alignment horizontal="center" vertical="center"/>
    </xf>
    <xf numFmtId="164" fontId="6" fillId="2" borderId="43" xfId="0" applyNumberFormat="1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horizontal="center" vertical="top"/>
    </xf>
    <xf numFmtId="164" fontId="9" fillId="3" borderId="32" xfId="0" applyNumberFormat="1" applyFont="1" applyFill="1" applyBorder="1" applyAlignment="1">
      <alignment horizontal="center" vertical="top"/>
    </xf>
    <xf numFmtId="164" fontId="9" fillId="3" borderId="33" xfId="0" applyNumberFormat="1" applyFont="1" applyFill="1" applyBorder="1" applyAlignment="1">
      <alignment horizontal="center" vertical="top"/>
    </xf>
    <xf numFmtId="164" fontId="9" fillId="3" borderId="42" xfId="0" applyNumberFormat="1" applyFont="1" applyFill="1" applyBorder="1" applyAlignment="1">
      <alignment horizontal="center" vertical="top"/>
    </xf>
    <xf numFmtId="164" fontId="9" fillId="3" borderId="43" xfId="0" applyNumberFormat="1" applyFont="1" applyFill="1" applyBorder="1" applyAlignment="1">
      <alignment horizontal="center" vertical="top"/>
    </xf>
    <xf numFmtId="164" fontId="23" fillId="2" borderId="48" xfId="0" applyNumberFormat="1" applyFont="1" applyFill="1" applyBorder="1" applyAlignment="1">
      <alignment horizontal="center" vertical="top"/>
    </xf>
    <xf numFmtId="164" fontId="23" fillId="3" borderId="5" xfId="0" applyNumberFormat="1" applyFont="1" applyFill="1" applyBorder="1" applyAlignment="1">
      <alignment horizontal="center" vertical="top"/>
    </xf>
    <xf numFmtId="164" fontId="23" fillId="3" borderId="32" xfId="0" applyNumberFormat="1" applyFont="1" applyFill="1" applyBorder="1" applyAlignment="1">
      <alignment horizontal="center" vertical="top"/>
    </xf>
    <xf numFmtId="164" fontId="23" fillId="3" borderId="33" xfId="0" applyNumberFormat="1" applyFont="1" applyFill="1" applyBorder="1" applyAlignment="1">
      <alignment horizontal="center" vertical="top"/>
    </xf>
    <xf numFmtId="164" fontId="23" fillId="3" borderId="48" xfId="0" applyNumberFormat="1" applyFont="1" applyFill="1" applyBorder="1" applyAlignment="1">
      <alignment horizontal="center" vertical="top"/>
    </xf>
    <xf numFmtId="164" fontId="23" fillId="3" borderId="49" xfId="0" applyNumberFormat="1" applyFont="1" applyFill="1" applyBorder="1" applyAlignment="1">
      <alignment horizontal="center" vertical="top"/>
    </xf>
    <xf numFmtId="164" fontId="23" fillId="4" borderId="5" xfId="0" applyNumberFormat="1" applyFont="1" applyFill="1" applyBorder="1" applyAlignment="1">
      <alignment horizontal="center" vertical="top"/>
    </xf>
    <xf numFmtId="0" fontId="7" fillId="6" borderId="50" xfId="0" applyFont="1" applyFill="1" applyBorder="1" applyAlignment="1">
      <alignment horizontal="center" vertical="top"/>
    </xf>
    <xf numFmtId="0" fontId="10" fillId="6" borderId="51" xfId="0" applyFont="1" applyFill="1" applyBorder="1" applyAlignment="1">
      <alignment horizontal="center" vertical="top"/>
    </xf>
    <xf numFmtId="0" fontId="10" fillId="6" borderId="52" xfId="0" applyFont="1" applyFill="1" applyBorder="1" applyAlignment="1">
      <alignment horizontal="center" vertical="top"/>
    </xf>
    <xf numFmtId="0" fontId="6" fillId="5" borderId="39" xfId="0" applyFont="1" applyFill="1" applyBorder="1" applyAlignment="1">
      <alignment horizontal="center" vertical="top"/>
    </xf>
    <xf numFmtId="164" fontId="14" fillId="5" borderId="32" xfId="0" applyNumberFormat="1" applyFont="1" applyFill="1" applyBorder="1"/>
    <xf numFmtId="0" fontId="10" fillId="6" borderId="50" xfId="0" applyFont="1" applyFill="1" applyBorder="1" applyAlignment="1">
      <alignment horizontal="center" vertical="top"/>
    </xf>
    <xf numFmtId="49" fontId="9" fillId="3" borderId="53" xfId="0" applyNumberFormat="1" applyFont="1" applyFill="1" applyBorder="1" applyAlignment="1">
      <alignment horizontal="center" vertical="top"/>
    </xf>
    <xf numFmtId="49" fontId="9" fillId="2" borderId="54" xfId="0" applyNumberFormat="1" applyFont="1" applyFill="1" applyBorder="1" applyAlignment="1">
      <alignment horizontal="center" vertical="top"/>
    </xf>
    <xf numFmtId="164" fontId="23" fillId="4" borderId="43" xfId="0" applyNumberFormat="1" applyFont="1" applyFill="1" applyBorder="1" applyAlignment="1">
      <alignment horizontal="center" vertical="top"/>
    </xf>
    <xf numFmtId="0" fontId="6" fillId="5" borderId="25" xfId="0" applyFont="1" applyFill="1" applyBorder="1" applyAlignment="1">
      <alignment horizontal="center" vertical="top"/>
    </xf>
    <xf numFmtId="0" fontId="24" fillId="0" borderId="6" xfId="0" applyFont="1" applyBorder="1" applyAlignment="1">
      <alignment vertical="top" wrapText="1"/>
    </xf>
    <xf numFmtId="0" fontId="25" fillId="0" borderId="6" xfId="0" applyFont="1" applyBorder="1" applyAlignment="1">
      <alignment vertical="top" wrapText="1"/>
    </xf>
    <xf numFmtId="0" fontId="26" fillId="0" borderId="6" xfId="0" applyFont="1" applyBorder="1"/>
    <xf numFmtId="0" fontId="27" fillId="0" borderId="6" xfId="0" applyFont="1" applyBorder="1"/>
    <xf numFmtId="164" fontId="28" fillId="6" borderId="29" xfId="0" applyNumberFormat="1" applyFont="1" applyFill="1" applyBorder="1" applyAlignment="1">
      <alignment horizontal="center" vertical="center"/>
    </xf>
    <xf numFmtId="164" fontId="28" fillId="6" borderId="30" xfId="0" applyNumberFormat="1" applyFont="1" applyFill="1" applyBorder="1" applyAlignment="1">
      <alignment horizontal="center" vertical="center"/>
    </xf>
    <xf numFmtId="164" fontId="28" fillId="6" borderId="55" xfId="0" applyNumberFormat="1" applyFont="1" applyFill="1" applyBorder="1" applyAlignment="1">
      <alignment horizontal="center" vertical="center"/>
    </xf>
    <xf numFmtId="164" fontId="28" fillId="6" borderId="23" xfId="0" applyNumberFormat="1" applyFont="1" applyFill="1" applyBorder="1" applyAlignment="1">
      <alignment horizontal="center" vertical="center"/>
    </xf>
    <xf numFmtId="164" fontId="28" fillId="6" borderId="24" xfId="0" applyNumberFormat="1" applyFont="1" applyFill="1" applyBorder="1" applyAlignment="1">
      <alignment horizontal="center" vertical="center"/>
    </xf>
    <xf numFmtId="164" fontId="28" fillId="6" borderId="50" xfId="0" applyNumberFormat="1" applyFont="1" applyFill="1" applyBorder="1" applyAlignment="1">
      <alignment horizontal="center" vertical="center"/>
    </xf>
    <xf numFmtId="164" fontId="28" fillId="0" borderId="56" xfId="0" applyNumberFormat="1" applyFont="1" applyFill="1" applyBorder="1" applyAlignment="1">
      <alignment horizontal="center" vertical="center"/>
    </xf>
    <xf numFmtId="164" fontId="28" fillId="0" borderId="23" xfId="0" applyNumberFormat="1" applyFont="1" applyFill="1" applyBorder="1" applyAlignment="1">
      <alignment horizontal="center" vertical="center"/>
    </xf>
    <xf numFmtId="164" fontId="28" fillId="0" borderId="14" xfId="0" applyNumberFormat="1" applyFont="1" applyFill="1" applyBorder="1" applyAlignment="1">
      <alignment horizontal="center" vertical="center" wrapText="1"/>
    </xf>
    <xf numFmtId="164" fontId="28" fillId="0" borderId="50" xfId="0" applyNumberFormat="1" applyFont="1" applyFill="1" applyBorder="1" applyAlignment="1">
      <alignment horizontal="center" vertical="center"/>
    </xf>
    <xf numFmtId="164" fontId="28" fillId="0" borderId="29" xfId="0" applyNumberFormat="1" applyFont="1" applyFill="1" applyBorder="1" applyAlignment="1">
      <alignment horizontal="center" vertical="center"/>
    </xf>
    <xf numFmtId="1" fontId="28" fillId="0" borderId="56" xfId="0" applyNumberFormat="1" applyFont="1" applyFill="1" applyBorder="1" applyAlignment="1">
      <alignment horizontal="center" vertical="top" wrapText="1"/>
    </xf>
    <xf numFmtId="1" fontId="28" fillId="0" borderId="29" xfId="0" applyNumberFormat="1" applyFont="1" applyFill="1" applyBorder="1" applyAlignment="1">
      <alignment horizontal="center" vertical="top" wrapText="1"/>
    </xf>
    <xf numFmtId="1" fontId="28" fillId="6" borderId="29" xfId="0" applyNumberFormat="1" applyFont="1" applyFill="1" applyBorder="1" applyAlignment="1">
      <alignment horizontal="center" vertical="top" wrapText="1"/>
    </xf>
    <xf numFmtId="1" fontId="28" fillId="6" borderId="30" xfId="0" applyNumberFormat="1" applyFont="1" applyFill="1" applyBorder="1" applyAlignment="1">
      <alignment horizontal="center" vertical="top" wrapText="1"/>
    </xf>
    <xf numFmtId="1" fontId="28" fillId="6" borderId="14" xfId="0" applyNumberFormat="1" applyFont="1" applyFill="1" applyBorder="1" applyAlignment="1">
      <alignment horizontal="center" vertical="top" wrapText="1"/>
    </xf>
    <xf numFmtId="1" fontId="28" fillId="6" borderId="50" xfId="0" applyNumberFormat="1" applyFont="1" applyFill="1" applyBorder="1" applyAlignment="1">
      <alignment horizontal="center" vertical="top" wrapText="1"/>
    </xf>
    <xf numFmtId="164" fontId="28" fillId="6" borderId="48" xfId="0" applyNumberFormat="1" applyFont="1" applyFill="1" applyBorder="1" applyAlignment="1">
      <alignment vertical="top" wrapText="1"/>
    </xf>
    <xf numFmtId="164" fontId="28" fillId="6" borderId="1" xfId="0" applyNumberFormat="1" applyFont="1" applyFill="1" applyBorder="1" applyAlignment="1">
      <alignment vertical="top" wrapText="1"/>
    </xf>
    <xf numFmtId="164" fontId="28" fillId="6" borderId="57" xfId="0" applyNumberFormat="1" applyFont="1" applyFill="1" applyBorder="1" applyAlignment="1">
      <alignment vertical="top" wrapText="1"/>
    </xf>
    <xf numFmtId="164" fontId="28" fillId="6" borderId="47" xfId="0" applyNumberFormat="1" applyFont="1" applyFill="1" applyBorder="1" applyAlignment="1">
      <alignment vertical="top" wrapText="1"/>
    </xf>
    <xf numFmtId="164" fontId="28" fillId="6" borderId="54" xfId="0" applyNumberFormat="1" applyFont="1" applyFill="1" applyBorder="1" applyAlignment="1">
      <alignment vertical="top" wrapText="1"/>
    </xf>
    <xf numFmtId="164" fontId="28" fillId="6" borderId="34" xfId="0" applyNumberFormat="1" applyFont="1" applyFill="1" applyBorder="1" applyAlignment="1">
      <alignment vertical="top" wrapText="1"/>
    </xf>
    <xf numFmtId="164" fontId="28" fillId="6" borderId="58" xfId="0" applyNumberFormat="1" applyFont="1" applyFill="1" applyBorder="1" applyAlignment="1">
      <alignment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6" xfId="0" applyFont="1" applyBorder="1"/>
    <xf numFmtId="0" fontId="4" fillId="6" borderId="6" xfId="0" applyFont="1" applyFill="1" applyBorder="1"/>
    <xf numFmtId="1" fontId="4" fillId="0" borderId="6" xfId="0" applyNumberFormat="1" applyFont="1" applyBorder="1" applyAlignment="1"/>
    <xf numFmtId="1" fontId="4" fillId="0" borderId="6" xfId="0" applyNumberFormat="1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164" fontId="29" fillId="6" borderId="56" xfId="0" applyNumberFormat="1" applyFont="1" applyFill="1" applyBorder="1" applyAlignment="1">
      <alignment horizontal="center" vertical="center"/>
    </xf>
    <xf numFmtId="164" fontId="29" fillId="6" borderId="29" xfId="0" applyNumberFormat="1" applyFont="1" applyFill="1" applyBorder="1" applyAlignment="1">
      <alignment horizontal="center" vertical="center"/>
    </xf>
    <xf numFmtId="164" fontId="29" fillId="6" borderId="30" xfId="0" applyNumberFormat="1" applyFont="1" applyFill="1" applyBorder="1" applyAlignment="1">
      <alignment horizontal="center" vertical="center"/>
    </xf>
    <xf numFmtId="164" fontId="29" fillId="6" borderId="27" xfId="0" applyNumberFormat="1" applyFont="1" applyFill="1" applyBorder="1" applyAlignment="1">
      <alignment horizontal="center" vertical="center"/>
    </xf>
    <xf numFmtId="164" fontId="29" fillId="6" borderId="50" xfId="0" applyNumberFormat="1" applyFont="1" applyFill="1" applyBorder="1" applyAlignment="1">
      <alignment horizontal="center" vertical="center" wrapText="1"/>
    </xf>
    <xf numFmtId="164" fontId="29" fillId="6" borderId="6" xfId="0" applyNumberFormat="1" applyFont="1" applyFill="1" applyBorder="1" applyAlignment="1">
      <alignment horizontal="center" vertical="center"/>
    </xf>
    <xf numFmtId="164" fontId="29" fillId="6" borderId="17" xfId="0" applyNumberFormat="1" applyFont="1" applyFill="1" applyBorder="1" applyAlignment="1">
      <alignment horizontal="center" vertical="center"/>
    </xf>
    <xf numFmtId="164" fontId="29" fillId="6" borderId="20" xfId="0" applyNumberFormat="1" applyFont="1" applyFill="1" applyBorder="1" applyAlignment="1">
      <alignment horizontal="center" vertical="center" wrapText="1"/>
    </xf>
    <xf numFmtId="164" fontId="29" fillId="6" borderId="51" xfId="0" applyNumberFormat="1" applyFont="1" applyFill="1" applyBorder="1" applyAlignment="1">
      <alignment horizontal="center" vertical="center" wrapText="1"/>
    </xf>
    <xf numFmtId="164" fontId="29" fillId="0" borderId="6" xfId="0" applyNumberFormat="1" applyFont="1" applyFill="1" applyBorder="1" applyAlignment="1">
      <alignment horizontal="center" vertical="center"/>
    </xf>
    <xf numFmtId="164" fontId="29" fillId="0" borderId="20" xfId="0" applyNumberFormat="1" applyFont="1" applyFill="1" applyBorder="1" applyAlignment="1">
      <alignment horizontal="center" vertical="center"/>
    </xf>
    <xf numFmtId="164" fontId="29" fillId="0" borderId="51" xfId="0" applyNumberFormat="1" applyFont="1" applyFill="1" applyBorder="1" applyAlignment="1">
      <alignment horizontal="center" vertical="center"/>
    </xf>
    <xf numFmtId="164" fontId="29" fillId="6" borderId="8" xfId="0" applyNumberFormat="1" applyFont="1" applyFill="1" applyBorder="1" applyAlignment="1">
      <alignment horizontal="center" vertical="center"/>
    </xf>
    <xf numFmtId="164" fontId="30" fillId="5" borderId="59" xfId="0" applyNumberFormat="1" applyFont="1" applyFill="1" applyBorder="1" applyAlignment="1">
      <alignment horizontal="center" vertical="center"/>
    </xf>
    <xf numFmtId="164" fontId="30" fillId="5" borderId="9" xfId="0" applyNumberFormat="1" applyFont="1" applyFill="1" applyBorder="1" applyAlignment="1">
      <alignment horizontal="center" vertical="center"/>
    </xf>
    <xf numFmtId="164" fontId="30" fillId="5" borderId="37" xfId="0" applyNumberFormat="1" applyFont="1" applyFill="1" applyBorder="1" applyAlignment="1">
      <alignment horizontal="center" vertical="center"/>
    </xf>
    <xf numFmtId="164" fontId="30" fillId="5" borderId="60" xfId="0" applyNumberFormat="1" applyFont="1" applyFill="1" applyBorder="1" applyAlignment="1">
      <alignment horizontal="center" vertical="center"/>
    </xf>
    <xf numFmtId="164" fontId="30" fillId="5" borderId="39" xfId="0" applyNumberFormat="1" applyFont="1" applyFill="1" applyBorder="1" applyAlignment="1">
      <alignment horizontal="center" vertical="center"/>
    </xf>
    <xf numFmtId="164" fontId="31" fillId="5" borderId="59" xfId="0" applyNumberFormat="1" applyFont="1" applyFill="1" applyBorder="1" applyAlignment="1">
      <alignment horizontal="center" vertical="center"/>
    </xf>
    <xf numFmtId="164" fontId="31" fillId="5" borderId="9" xfId="0" applyNumberFormat="1" applyFont="1" applyFill="1" applyBorder="1" applyAlignment="1">
      <alignment horizontal="center" vertical="center"/>
    </xf>
    <xf numFmtId="164" fontId="31" fillId="5" borderId="37" xfId="0" applyNumberFormat="1" applyFont="1" applyFill="1" applyBorder="1" applyAlignment="1">
      <alignment horizontal="center" vertical="center"/>
    </xf>
    <xf numFmtId="164" fontId="31" fillId="5" borderId="38" xfId="0" applyNumberFormat="1" applyFont="1" applyFill="1" applyBorder="1" applyAlignment="1">
      <alignment horizontal="center" vertical="center"/>
    </xf>
    <xf numFmtId="164" fontId="31" fillId="5" borderId="39" xfId="0" applyNumberFormat="1" applyFont="1" applyFill="1" applyBorder="1" applyAlignment="1">
      <alignment horizontal="center" vertical="center"/>
    </xf>
    <xf numFmtId="164" fontId="31" fillId="5" borderId="2" xfId="0" applyNumberFormat="1" applyFont="1" applyFill="1" applyBorder="1" applyAlignment="1">
      <alignment horizontal="center" vertical="center"/>
    </xf>
    <xf numFmtId="164" fontId="31" fillId="5" borderId="61" xfId="0" applyNumberFormat="1" applyFont="1" applyFill="1" applyBorder="1" applyAlignment="1">
      <alignment horizontal="center" vertical="center"/>
    </xf>
    <xf numFmtId="164" fontId="31" fillId="5" borderId="60" xfId="0" applyNumberFormat="1" applyFont="1" applyFill="1" applyBorder="1" applyAlignment="1">
      <alignment horizontal="center" vertical="center"/>
    </xf>
    <xf numFmtId="164" fontId="31" fillId="5" borderId="41" xfId="0" applyNumberFormat="1" applyFont="1" applyFill="1" applyBorder="1" applyAlignment="1">
      <alignment horizontal="center" vertical="center"/>
    </xf>
    <xf numFmtId="164" fontId="29" fillId="6" borderId="23" xfId="0" applyNumberFormat="1" applyFont="1" applyFill="1" applyBorder="1" applyAlignment="1">
      <alignment horizontal="center" vertical="center"/>
    </xf>
    <xf numFmtId="164" fontId="29" fillId="6" borderId="24" xfId="0" applyNumberFormat="1" applyFont="1" applyFill="1" applyBorder="1" applyAlignment="1">
      <alignment horizontal="center" vertical="center"/>
    </xf>
    <xf numFmtId="164" fontId="29" fillId="6" borderId="19" xfId="0" applyNumberFormat="1" applyFont="1" applyFill="1" applyBorder="1" applyAlignment="1">
      <alignment horizontal="center" vertical="center"/>
    </xf>
    <xf numFmtId="164" fontId="29" fillId="6" borderId="50" xfId="0" applyNumberFormat="1" applyFont="1" applyFill="1" applyBorder="1" applyAlignment="1">
      <alignment horizontal="center" vertical="center"/>
    </xf>
    <xf numFmtId="164" fontId="29" fillId="6" borderId="19" xfId="0" applyNumberFormat="1" applyFont="1" applyFill="1" applyBorder="1" applyAlignment="1">
      <alignment horizontal="center" vertical="center" wrapText="1"/>
    </xf>
    <xf numFmtId="164" fontId="29" fillId="6" borderId="27" xfId="0" applyNumberFormat="1" applyFont="1" applyFill="1" applyBorder="1" applyAlignment="1">
      <alignment horizontal="center" vertical="center" wrapText="1"/>
    </xf>
    <xf numFmtId="164" fontId="29" fillId="6" borderId="62" xfId="0" applyNumberFormat="1" applyFont="1" applyFill="1" applyBorder="1" applyAlignment="1">
      <alignment horizontal="center" vertical="center" wrapText="1"/>
    </xf>
    <xf numFmtId="164" fontId="29" fillId="6" borderId="21" xfId="0" applyNumberFormat="1" applyFont="1" applyFill="1" applyBorder="1" applyAlignment="1">
      <alignment horizontal="center" vertical="center"/>
    </xf>
    <xf numFmtId="164" fontId="29" fillId="6" borderId="41" xfId="0" applyNumberFormat="1" applyFont="1" applyFill="1" applyBorder="1" applyAlignment="1">
      <alignment horizontal="center" vertical="center"/>
    </xf>
    <xf numFmtId="164" fontId="29" fillId="6" borderId="14" xfId="0" applyNumberFormat="1" applyFont="1" applyFill="1" applyBorder="1" applyAlignment="1">
      <alignment horizontal="center" vertical="center" wrapText="1"/>
    </xf>
    <xf numFmtId="164" fontId="29" fillId="6" borderId="15" xfId="0" applyNumberFormat="1" applyFont="1" applyFill="1" applyBorder="1" applyAlignment="1">
      <alignment horizontal="center" vertical="center" wrapText="1"/>
    </xf>
    <xf numFmtId="164" fontId="29" fillId="6" borderId="35" xfId="0" applyNumberFormat="1" applyFont="1" applyFill="1" applyBorder="1" applyAlignment="1">
      <alignment horizontal="center" vertical="center" wrapText="1"/>
    </xf>
    <xf numFmtId="164" fontId="29" fillId="6" borderId="52" xfId="0" applyNumberFormat="1" applyFont="1" applyFill="1" applyBorder="1" applyAlignment="1">
      <alignment horizontal="center" vertical="center" wrapText="1"/>
    </xf>
    <xf numFmtId="164" fontId="29" fillId="6" borderId="63" xfId="0" applyNumberFormat="1" applyFont="1" applyFill="1" applyBorder="1" applyAlignment="1">
      <alignment horizontal="center" vertical="center"/>
    </xf>
    <xf numFmtId="164" fontId="29" fillId="6" borderId="64" xfId="0" applyNumberFormat="1" applyFont="1" applyFill="1" applyBorder="1" applyAlignment="1">
      <alignment horizontal="center" vertical="center"/>
    </xf>
    <xf numFmtId="164" fontId="29" fillId="6" borderId="65" xfId="0" applyNumberFormat="1" applyFont="1" applyFill="1" applyBorder="1" applyAlignment="1">
      <alignment horizontal="center" vertical="center"/>
    </xf>
    <xf numFmtId="164" fontId="29" fillId="6" borderId="20" xfId="0" applyNumberFormat="1" applyFont="1" applyFill="1" applyBorder="1" applyAlignment="1">
      <alignment horizontal="center" vertical="center"/>
    </xf>
    <xf numFmtId="164" fontId="29" fillId="0" borderId="35" xfId="0" applyNumberFormat="1" applyFont="1" applyFill="1" applyBorder="1" applyAlignment="1">
      <alignment horizontal="center" vertical="center" wrapText="1"/>
    </xf>
    <xf numFmtId="164" fontId="29" fillId="0" borderId="52" xfId="0" applyNumberFormat="1" applyFont="1" applyFill="1" applyBorder="1" applyAlignment="1">
      <alignment horizontal="center" vertical="center"/>
    </xf>
    <xf numFmtId="164" fontId="31" fillId="6" borderId="23" xfId="0" applyNumberFormat="1" applyFont="1" applyFill="1" applyBorder="1" applyAlignment="1">
      <alignment horizontal="center" vertical="center"/>
    </xf>
    <xf numFmtId="164" fontId="31" fillId="6" borderId="24" xfId="0" applyNumberFormat="1" applyFont="1" applyFill="1" applyBorder="1" applyAlignment="1">
      <alignment horizontal="center" vertical="center"/>
    </xf>
    <xf numFmtId="164" fontId="29" fillId="0" borderId="23" xfId="0" applyNumberFormat="1" applyFont="1" applyFill="1" applyBorder="1" applyAlignment="1">
      <alignment horizontal="center" vertical="center"/>
    </xf>
    <xf numFmtId="164" fontId="29" fillId="0" borderId="24" xfId="0" applyNumberFormat="1" applyFont="1" applyFill="1" applyBorder="1" applyAlignment="1">
      <alignment horizontal="center" vertical="center"/>
    </xf>
    <xf numFmtId="164" fontId="29" fillId="6" borderId="0" xfId="0" applyNumberFormat="1" applyFont="1" applyFill="1" applyBorder="1" applyAlignment="1">
      <alignment horizontal="center" vertical="center" wrapText="1"/>
    </xf>
    <xf numFmtId="164" fontId="31" fillId="5" borderId="28" xfId="0" applyNumberFormat="1" applyFont="1" applyFill="1" applyBorder="1" applyAlignment="1">
      <alignment horizontal="center" vertical="center"/>
    </xf>
    <xf numFmtId="164" fontId="31" fillId="5" borderId="7" xfId="0" applyNumberFormat="1" applyFont="1" applyFill="1" applyBorder="1" applyAlignment="1">
      <alignment horizontal="center" vertical="center"/>
    </xf>
    <xf numFmtId="164" fontId="31" fillId="5" borderId="40" xfId="0" applyNumberFormat="1" applyFont="1" applyFill="1" applyBorder="1" applyAlignment="1">
      <alignment horizontal="center" vertical="center"/>
    </xf>
    <xf numFmtId="164" fontId="31" fillId="5" borderId="45" xfId="0" applyNumberFormat="1" applyFont="1" applyFill="1" applyBorder="1" applyAlignment="1">
      <alignment horizontal="center" vertical="center"/>
    </xf>
    <xf numFmtId="164" fontId="29" fillId="6" borderId="36" xfId="0" applyNumberFormat="1" applyFont="1" applyFill="1" applyBorder="1" applyAlignment="1">
      <alignment horizontal="center" vertical="center" wrapText="1"/>
    </xf>
    <xf numFmtId="164" fontId="29" fillId="6" borderId="41" xfId="0" applyNumberFormat="1" applyFont="1" applyFill="1" applyBorder="1" applyAlignment="1">
      <alignment horizontal="center" vertical="center" wrapText="1"/>
    </xf>
    <xf numFmtId="164" fontId="7" fillId="6" borderId="29" xfId="0" applyNumberFormat="1" applyFont="1" applyFill="1" applyBorder="1" applyAlignment="1">
      <alignment horizontal="center" vertical="center"/>
    </xf>
    <xf numFmtId="164" fontId="7" fillId="6" borderId="30" xfId="0" applyNumberFormat="1" applyFont="1" applyFill="1" applyBorder="1" applyAlignment="1">
      <alignment horizontal="center" vertical="center"/>
    </xf>
    <xf numFmtId="164" fontId="7" fillId="6" borderId="14" xfId="0" applyNumberFormat="1" applyFont="1" applyFill="1" applyBorder="1" applyAlignment="1">
      <alignment horizontal="center" vertical="center" wrapText="1"/>
    </xf>
    <xf numFmtId="164" fontId="7" fillId="6" borderId="50" xfId="0" applyNumberFormat="1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64" fontId="7" fillId="6" borderId="6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 vertical="center"/>
    </xf>
    <xf numFmtId="164" fontId="7" fillId="6" borderId="35" xfId="0" applyNumberFormat="1" applyFont="1" applyFill="1" applyBorder="1" applyAlignment="1">
      <alignment horizontal="center" vertical="center" wrapText="1"/>
    </xf>
    <xf numFmtId="164" fontId="7" fillId="6" borderId="52" xfId="0" applyNumberFormat="1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36" xfId="0" applyNumberFormat="1" applyFont="1" applyFill="1" applyBorder="1" applyAlignment="1">
      <alignment horizontal="center" vertical="center"/>
    </xf>
    <xf numFmtId="164" fontId="7" fillId="0" borderId="41" xfId="0" applyNumberFormat="1" applyFont="1" applyFill="1" applyBorder="1" applyAlignment="1">
      <alignment horizontal="center" vertical="center"/>
    </xf>
    <xf numFmtId="164" fontId="6" fillId="5" borderId="38" xfId="0" applyNumberFormat="1" applyFont="1" applyFill="1" applyBorder="1" applyAlignment="1">
      <alignment horizontal="center" vertical="center"/>
    </xf>
    <xf numFmtId="164" fontId="6" fillId="5" borderId="39" xfId="0" applyNumberFormat="1" applyFont="1" applyFill="1" applyBorder="1" applyAlignment="1">
      <alignment horizontal="center" vertical="center"/>
    </xf>
    <xf numFmtId="164" fontId="7" fillId="6" borderId="8" xfId="0" applyNumberFormat="1" applyFont="1" applyFill="1" applyBorder="1" applyAlignment="1">
      <alignment horizontal="center" vertical="center"/>
    </xf>
    <xf numFmtId="164" fontId="6" fillId="0" borderId="51" xfId="0" applyNumberFormat="1" applyFont="1" applyFill="1" applyBorder="1" applyAlignment="1">
      <alignment horizontal="center" vertical="center"/>
    </xf>
    <xf numFmtId="164" fontId="7" fillId="0" borderId="7" xfId="0" applyNumberFormat="1" applyFont="1" applyFill="1" applyBorder="1" applyAlignment="1">
      <alignment horizontal="center" vertical="center"/>
    </xf>
    <xf numFmtId="164" fontId="7" fillId="0" borderId="40" xfId="0" applyNumberFormat="1" applyFont="1" applyFill="1" applyBorder="1" applyAlignment="1">
      <alignment horizontal="center" vertical="center"/>
    </xf>
    <xf numFmtId="164" fontId="6" fillId="0" borderId="39" xfId="0" applyNumberFormat="1" applyFont="1" applyFill="1" applyBorder="1" applyAlignment="1">
      <alignment horizontal="center" vertical="center"/>
    </xf>
    <xf numFmtId="164" fontId="6" fillId="5" borderId="3" xfId="0" applyNumberFormat="1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164" fontId="6" fillId="5" borderId="46" xfId="0" applyNumberFormat="1" applyFont="1" applyFill="1" applyBorder="1" applyAlignment="1">
      <alignment horizontal="center" vertical="center"/>
    </xf>
    <xf numFmtId="164" fontId="6" fillId="5" borderId="43" xfId="0" applyNumberFormat="1" applyFont="1" applyFill="1" applyBorder="1" applyAlignment="1">
      <alignment horizontal="center" vertical="center"/>
    </xf>
    <xf numFmtId="164" fontId="7" fillId="6" borderId="8" xfId="0" applyNumberFormat="1" applyFont="1" applyFill="1" applyBorder="1" applyAlignment="1">
      <alignment horizontal="center" vertical="top" wrapText="1"/>
    </xf>
    <xf numFmtId="164" fontId="7" fillId="0" borderId="6" xfId="0" applyNumberFormat="1" applyFont="1" applyFill="1" applyBorder="1" applyAlignment="1">
      <alignment horizontal="center" vertical="top" wrapText="1"/>
    </xf>
    <xf numFmtId="164" fontId="7" fillId="6" borderId="6" xfId="0" applyNumberFormat="1" applyFont="1" applyFill="1" applyBorder="1" applyAlignment="1">
      <alignment horizontal="center" vertical="top" wrapText="1"/>
    </xf>
    <xf numFmtId="164" fontId="7" fillId="6" borderId="17" xfId="0" applyNumberFormat="1" applyFont="1" applyFill="1" applyBorder="1" applyAlignment="1">
      <alignment horizontal="center" vertical="top" wrapText="1"/>
    </xf>
    <xf numFmtId="164" fontId="7" fillId="6" borderId="15" xfId="0" applyNumberFormat="1" applyFont="1" applyFill="1" applyBorder="1" applyAlignment="1">
      <alignment horizontal="center" vertical="top" wrapText="1"/>
    </xf>
    <xf numFmtId="164" fontId="7" fillId="6" borderId="51" xfId="0" applyNumberFormat="1" applyFont="1" applyFill="1" applyBorder="1" applyAlignment="1">
      <alignment horizontal="center" vertical="top" wrapText="1"/>
    </xf>
    <xf numFmtId="164" fontId="7" fillId="0" borderId="8" xfId="0" applyNumberFormat="1" applyFont="1" applyFill="1" applyBorder="1" applyAlignment="1">
      <alignment horizontal="center" vertical="top" wrapText="1"/>
    </xf>
    <xf numFmtId="164" fontId="7" fillId="6" borderId="36" xfId="0" applyNumberFormat="1" applyFont="1" applyFill="1" applyBorder="1" applyAlignment="1">
      <alignment horizontal="center" vertical="top" wrapText="1"/>
    </xf>
    <xf numFmtId="164" fontId="7" fillId="6" borderId="41" xfId="0" applyNumberFormat="1" applyFont="1" applyFill="1" applyBorder="1" applyAlignment="1">
      <alignment horizontal="center" vertical="top" wrapText="1"/>
    </xf>
    <xf numFmtId="164" fontId="7" fillId="0" borderId="7" xfId="0" applyNumberFormat="1" applyFont="1" applyFill="1" applyBorder="1" applyAlignment="1">
      <alignment horizontal="center" vertical="top" wrapText="1"/>
    </xf>
    <xf numFmtId="164" fontId="7" fillId="6" borderId="7" xfId="0" applyNumberFormat="1" applyFont="1" applyFill="1" applyBorder="1" applyAlignment="1">
      <alignment horizontal="center" vertical="top" wrapText="1"/>
    </xf>
    <xf numFmtId="164" fontId="7" fillId="6" borderId="40" xfId="0" applyNumberFormat="1" applyFont="1" applyFill="1" applyBorder="1" applyAlignment="1">
      <alignment horizontal="center" vertical="top" wrapText="1"/>
    </xf>
    <xf numFmtId="164" fontId="7" fillId="6" borderId="21" xfId="0" applyNumberFormat="1" applyFont="1" applyFill="1" applyBorder="1" applyAlignment="1">
      <alignment horizontal="center" vertical="top" wrapText="1"/>
    </xf>
    <xf numFmtId="164" fontId="6" fillId="5" borderId="59" xfId="0" applyNumberFormat="1" applyFont="1" applyFill="1" applyBorder="1" applyAlignment="1">
      <alignment horizontal="center" vertical="top"/>
    </xf>
    <xf numFmtId="164" fontId="6" fillId="5" borderId="9" xfId="0" applyNumberFormat="1" applyFont="1" applyFill="1" applyBorder="1" applyAlignment="1">
      <alignment horizontal="center" vertical="top"/>
    </xf>
    <xf numFmtId="164" fontId="6" fillId="5" borderId="37" xfId="0" applyNumberFormat="1" applyFont="1" applyFill="1" applyBorder="1" applyAlignment="1">
      <alignment horizontal="center" vertical="top"/>
    </xf>
    <xf numFmtId="164" fontId="7" fillId="0" borderId="23" xfId="0" applyNumberFormat="1" applyFont="1" applyFill="1" applyBorder="1" applyAlignment="1">
      <alignment horizontal="center" vertical="top"/>
    </xf>
    <xf numFmtId="164" fontId="7" fillId="6" borderId="23" xfId="0" applyNumberFormat="1" applyFont="1" applyFill="1" applyBorder="1" applyAlignment="1">
      <alignment horizontal="center" vertical="top"/>
    </xf>
    <xf numFmtId="164" fontId="7" fillId="6" borderId="24" xfId="0" applyNumberFormat="1" applyFont="1" applyFill="1" applyBorder="1" applyAlignment="1">
      <alignment horizontal="center" vertical="top"/>
    </xf>
    <xf numFmtId="164" fontId="7" fillId="6" borderId="19" xfId="0" applyNumberFormat="1" applyFont="1" applyFill="1" applyBorder="1" applyAlignment="1">
      <alignment horizontal="center" vertical="top"/>
    </xf>
    <xf numFmtId="164" fontId="7" fillId="6" borderId="50" xfId="0" applyNumberFormat="1" applyFont="1" applyFill="1" applyBorder="1" applyAlignment="1">
      <alignment horizontal="center" vertical="top"/>
    </xf>
    <xf numFmtId="164" fontId="6" fillId="5" borderId="47" xfId="0" applyNumberFormat="1" applyFont="1" applyFill="1" applyBorder="1" applyAlignment="1">
      <alignment horizontal="center" vertical="top"/>
    </xf>
    <xf numFmtId="164" fontId="6" fillId="5" borderId="52" xfId="0" applyNumberFormat="1" applyFont="1" applyFill="1" applyBorder="1" applyAlignment="1">
      <alignment horizontal="center" vertical="top"/>
    </xf>
    <xf numFmtId="164" fontId="7" fillId="0" borderId="56" xfId="0" applyNumberFormat="1" applyFont="1" applyFill="1" applyBorder="1" applyAlignment="1">
      <alignment horizontal="center" vertical="top"/>
    </xf>
    <xf numFmtId="164" fontId="7" fillId="0" borderId="29" xfId="0" applyNumberFormat="1" applyFont="1" applyFill="1" applyBorder="1" applyAlignment="1">
      <alignment horizontal="center" vertical="top"/>
    </xf>
    <xf numFmtId="164" fontId="7" fillId="0" borderId="30" xfId="0" applyNumberFormat="1" applyFont="1" applyFill="1" applyBorder="1" applyAlignment="1">
      <alignment horizontal="center" vertical="top"/>
    </xf>
    <xf numFmtId="164" fontId="6" fillId="5" borderId="22" xfId="0" applyNumberFormat="1" applyFont="1" applyFill="1" applyBorder="1" applyAlignment="1">
      <alignment horizontal="center" vertical="top"/>
    </xf>
    <xf numFmtId="164" fontId="7" fillId="0" borderId="66" xfId="0" applyNumberFormat="1" applyFont="1" applyFill="1" applyBorder="1" applyAlignment="1">
      <alignment horizontal="center" vertical="top"/>
    </xf>
    <xf numFmtId="164" fontId="7" fillId="0" borderId="50" xfId="0" applyNumberFormat="1" applyFont="1" applyFill="1" applyBorder="1" applyAlignment="1">
      <alignment horizontal="center" vertical="top"/>
    </xf>
    <xf numFmtId="164" fontId="7" fillId="0" borderId="6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7" fillId="6" borderId="67" xfId="0" applyNumberFormat="1" applyFont="1" applyFill="1" applyBorder="1" applyAlignment="1">
      <alignment horizontal="center" vertical="top" wrapText="1"/>
    </xf>
    <xf numFmtId="164" fontId="7" fillId="6" borderId="23" xfId="0" applyNumberFormat="1" applyFont="1" applyFill="1" applyBorder="1" applyAlignment="1">
      <alignment horizontal="center" vertical="top" wrapText="1"/>
    </xf>
    <xf numFmtId="164" fontId="7" fillId="6" borderId="65" xfId="0" applyNumberFormat="1" applyFont="1" applyFill="1" applyBorder="1" applyAlignment="1">
      <alignment horizontal="center" vertical="top" wrapText="1"/>
    </xf>
    <xf numFmtId="164" fontId="7" fillId="6" borderId="47" xfId="0" applyNumberFormat="1" applyFont="1" applyFill="1" applyBorder="1" applyAlignment="1">
      <alignment horizontal="center" vertical="top" wrapText="1"/>
    </xf>
    <xf numFmtId="164" fontId="7" fillId="6" borderId="54" xfId="0" applyNumberFormat="1" applyFont="1" applyFill="1" applyBorder="1" applyAlignment="1">
      <alignment horizontal="center" vertical="top" wrapText="1"/>
    </xf>
    <xf numFmtId="164" fontId="7" fillId="6" borderId="68" xfId="0" applyNumberFormat="1" applyFont="1" applyFill="1" applyBorder="1" applyAlignment="1">
      <alignment horizontal="center" vertical="top" wrapText="1"/>
    </xf>
    <xf numFmtId="164" fontId="6" fillId="5" borderId="60" xfId="0" applyNumberFormat="1" applyFont="1" applyFill="1" applyBorder="1" applyAlignment="1">
      <alignment horizontal="center" vertical="top"/>
    </xf>
    <xf numFmtId="164" fontId="6" fillId="5" borderId="68" xfId="0" applyNumberFormat="1" applyFont="1" applyFill="1" applyBorder="1" applyAlignment="1">
      <alignment horizontal="center" vertical="top"/>
    </xf>
    <xf numFmtId="164" fontId="7" fillId="0" borderId="56" xfId="0" applyNumberFormat="1" applyFont="1" applyFill="1" applyBorder="1" applyAlignment="1">
      <alignment horizontal="center" vertical="top" wrapText="1"/>
    </xf>
    <xf numFmtId="164" fontId="7" fillId="0" borderId="29" xfId="0" applyNumberFormat="1" applyFont="1" applyFill="1" applyBorder="1" applyAlignment="1">
      <alignment horizontal="center" vertical="top" wrapText="1"/>
    </xf>
    <xf numFmtId="164" fontId="7" fillId="0" borderId="30" xfId="0" applyNumberFormat="1" applyFont="1" applyFill="1" applyBorder="1" applyAlignment="1">
      <alignment horizontal="center" vertical="top" wrapText="1"/>
    </xf>
    <xf numFmtId="164" fontId="7" fillId="6" borderId="26" xfId="0" applyNumberFormat="1" applyFont="1" applyFill="1" applyBorder="1" applyAlignment="1">
      <alignment horizontal="center" vertical="top" wrapText="1"/>
    </xf>
    <xf numFmtId="164" fontId="7" fillId="6" borderId="49" xfId="0" applyNumberFormat="1" applyFont="1" applyFill="1" applyBorder="1" applyAlignment="1">
      <alignment horizontal="center" vertical="top" wrapText="1"/>
    </xf>
    <xf numFmtId="164" fontId="13" fillId="0" borderId="9" xfId="0" applyNumberFormat="1" applyFont="1" applyBorder="1"/>
    <xf numFmtId="164" fontId="6" fillId="7" borderId="28" xfId="0" applyNumberFormat="1" applyFont="1" applyFill="1" applyBorder="1" applyAlignment="1">
      <alignment horizontal="center" vertical="top"/>
    </xf>
    <xf numFmtId="164" fontId="6" fillId="7" borderId="7" xfId="0" applyNumberFormat="1" applyFont="1" applyFill="1" applyBorder="1" applyAlignment="1">
      <alignment horizontal="center" vertical="top"/>
    </xf>
    <xf numFmtId="164" fontId="6" fillId="7" borderId="40" xfId="0" applyNumberFormat="1" applyFont="1" applyFill="1" applyBorder="1" applyAlignment="1">
      <alignment horizontal="center" vertical="top"/>
    </xf>
    <xf numFmtId="164" fontId="6" fillId="7" borderId="60" xfId="0" applyNumberFormat="1" applyFont="1" applyFill="1" applyBorder="1" applyAlignment="1">
      <alignment horizontal="center" vertical="top"/>
    </xf>
    <xf numFmtId="164" fontId="6" fillId="7" borderId="39" xfId="0" applyNumberFormat="1" applyFont="1" applyFill="1" applyBorder="1" applyAlignment="1">
      <alignment horizontal="center" vertical="top"/>
    </xf>
    <xf numFmtId="164" fontId="13" fillId="0" borderId="23" xfId="0" applyNumberFormat="1" applyFont="1" applyBorder="1"/>
    <xf numFmtId="164" fontId="13" fillId="0" borderId="29" xfId="0" applyNumberFormat="1" applyFont="1" applyBorder="1"/>
    <xf numFmtId="164" fontId="29" fillId="9" borderId="56" xfId="0" applyNumberFormat="1" applyFont="1" applyFill="1" applyBorder="1" applyAlignment="1">
      <alignment horizontal="center" vertical="center"/>
    </xf>
    <xf numFmtId="164" fontId="29" fillId="9" borderId="29" xfId="0" applyNumberFormat="1" applyFont="1" applyFill="1" applyBorder="1" applyAlignment="1">
      <alignment horizontal="center" vertical="center"/>
    </xf>
    <xf numFmtId="164" fontId="29" fillId="9" borderId="69" xfId="0" applyNumberFormat="1" applyFont="1" applyFill="1" applyBorder="1" applyAlignment="1">
      <alignment horizontal="center" vertical="center"/>
    </xf>
    <xf numFmtId="164" fontId="7" fillId="9" borderId="56" xfId="0" applyNumberFormat="1" applyFont="1" applyFill="1" applyBorder="1" applyAlignment="1">
      <alignment horizontal="center" vertical="center"/>
    </xf>
    <xf numFmtId="164" fontId="7" fillId="9" borderId="8" xfId="0" applyNumberFormat="1" applyFont="1" applyFill="1" applyBorder="1" applyAlignment="1">
      <alignment horizontal="center" vertical="center"/>
    </xf>
    <xf numFmtId="164" fontId="7" fillId="9" borderId="28" xfId="0" applyNumberFormat="1" applyFont="1" applyFill="1" applyBorder="1" applyAlignment="1">
      <alignment horizontal="center" vertical="center"/>
    </xf>
    <xf numFmtId="164" fontId="7" fillId="9" borderId="8" xfId="0" applyNumberFormat="1" applyFont="1" applyFill="1" applyBorder="1" applyAlignment="1">
      <alignment horizontal="center" vertical="top" wrapText="1"/>
    </xf>
    <xf numFmtId="164" fontId="7" fillId="9" borderId="28" xfId="0" applyNumberFormat="1" applyFont="1" applyFill="1" applyBorder="1" applyAlignment="1">
      <alignment horizontal="center" vertical="top" wrapText="1"/>
    </xf>
    <xf numFmtId="164" fontId="7" fillId="9" borderId="55" xfId="0" applyNumberFormat="1" applyFont="1" applyFill="1" applyBorder="1" applyAlignment="1">
      <alignment horizontal="center" vertical="top"/>
    </xf>
    <xf numFmtId="164" fontId="7" fillId="9" borderId="56" xfId="0" applyNumberFormat="1" applyFont="1" applyFill="1" applyBorder="1" applyAlignment="1">
      <alignment horizontal="center" vertical="top"/>
    </xf>
    <xf numFmtId="164" fontId="7" fillId="9" borderId="8" xfId="0" applyNumberFormat="1" applyFont="1" applyFill="1" applyBorder="1" applyAlignment="1">
      <alignment horizontal="center" vertical="top"/>
    </xf>
    <xf numFmtId="164" fontId="7" fillId="6" borderId="14" xfId="0" applyNumberFormat="1" applyFont="1" applyFill="1" applyBorder="1" applyAlignment="1">
      <alignment horizontal="center" vertical="center"/>
    </xf>
    <xf numFmtId="164" fontId="7" fillId="6" borderId="49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50" xfId="0" applyNumberFormat="1" applyFont="1" applyFill="1" applyBorder="1" applyAlignment="1">
      <alignment horizontal="center" vertical="center"/>
    </xf>
    <xf numFmtId="164" fontId="7" fillId="10" borderId="8" xfId="0" applyNumberFormat="1" applyFont="1" applyFill="1" applyBorder="1" applyAlignment="1">
      <alignment horizontal="center" vertical="center"/>
    </xf>
    <xf numFmtId="164" fontId="7" fillId="10" borderId="6" xfId="0" applyNumberFormat="1" applyFont="1" applyFill="1" applyBorder="1" applyAlignment="1">
      <alignment horizontal="center" vertical="center"/>
    </xf>
    <xf numFmtId="164" fontId="29" fillId="10" borderId="17" xfId="0" applyNumberFormat="1" applyFont="1" applyFill="1" applyBorder="1" applyAlignment="1">
      <alignment horizontal="center" vertical="center"/>
    </xf>
    <xf numFmtId="164" fontId="29" fillId="10" borderId="8" xfId="0" applyNumberFormat="1" applyFont="1" applyFill="1" applyBorder="1" applyAlignment="1">
      <alignment horizontal="center" vertical="center"/>
    </xf>
    <xf numFmtId="164" fontId="29" fillId="10" borderId="6" xfId="0" applyNumberFormat="1" applyFont="1" applyFill="1" applyBorder="1" applyAlignment="1">
      <alignment horizontal="center" vertical="center"/>
    </xf>
    <xf numFmtId="164" fontId="29" fillId="10" borderId="55" xfId="0" applyNumberFormat="1" applyFont="1" applyFill="1" applyBorder="1" applyAlignment="1">
      <alignment horizontal="center" vertical="center"/>
    </xf>
    <xf numFmtId="164" fontId="29" fillId="10" borderId="23" xfId="0" applyNumberFormat="1" applyFont="1" applyFill="1" applyBorder="1" applyAlignment="1">
      <alignment horizontal="center" vertical="center"/>
    </xf>
    <xf numFmtId="164" fontId="29" fillId="10" borderId="64" xfId="0" applyNumberFormat="1" applyFont="1" applyFill="1" applyBorder="1" applyAlignment="1">
      <alignment horizontal="center" vertical="center"/>
    </xf>
    <xf numFmtId="164" fontId="29" fillId="10" borderId="7" xfId="0" applyNumberFormat="1" applyFont="1" applyFill="1" applyBorder="1" applyAlignment="1">
      <alignment horizontal="center" vertical="center"/>
    </xf>
    <xf numFmtId="164" fontId="29" fillId="10" borderId="56" xfId="0" applyNumberFormat="1" applyFont="1" applyFill="1" applyBorder="1" applyAlignment="1">
      <alignment horizontal="center" vertical="center"/>
    </xf>
    <xf numFmtId="164" fontId="29" fillId="10" borderId="29" xfId="0" applyNumberFormat="1" applyFont="1" applyFill="1" applyBorder="1" applyAlignment="1">
      <alignment horizontal="center" vertical="center"/>
    </xf>
    <xf numFmtId="164" fontId="31" fillId="10" borderId="59" xfId="0" applyNumberFormat="1" applyFont="1" applyFill="1" applyBorder="1" applyAlignment="1">
      <alignment horizontal="center" vertical="center"/>
    </xf>
    <xf numFmtId="164" fontId="31" fillId="10" borderId="9" xfId="0" applyNumberFormat="1" applyFont="1" applyFill="1" applyBorder="1" applyAlignment="1">
      <alignment horizontal="center" vertical="center"/>
    </xf>
    <xf numFmtId="164" fontId="13" fillId="0" borderId="23" xfId="0" applyNumberFormat="1" applyFont="1" applyFill="1" applyBorder="1"/>
    <xf numFmtId="0" fontId="10" fillId="0" borderId="0" xfId="0" applyNumberFormat="1" applyFont="1" applyAlignment="1">
      <alignment vertical="top" wrapText="1"/>
    </xf>
    <xf numFmtId="49" fontId="11" fillId="3" borderId="70" xfId="0" applyNumberFormat="1" applyFont="1" applyFill="1" applyBorder="1" applyAlignment="1">
      <alignment horizontal="right" vertical="top"/>
    </xf>
    <xf numFmtId="49" fontId="11" fillId="3" borderId="18" xfId="0" applyNumberFormat="1" applyFont="1" applyFill="1" applyBorder="1" applyAlignment="1">
      <alignment horizontal="right" vertical="top"/>
    </xf>
    <xf numFmtId="49" fontId="9" fillId="0" borderId="2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25" xfId="0" applyFont="1" applyFill="1" applyBorder="1" applyAlignment="1">
      <alignment horizontal="left" vertical="top" wrapText="1"/>
    </xf>
    <xf numFmtId="0" fontId="11" fillId="2" borderId="71" xfId="0" applyFont="1" applyFill="1" applyBorder="1" applyAlignment="1">
      <alignment horizontal="left" vertical="top" wrapText="1"/>
    </xf>
    <xf numFmtId="49" fontId="8" fillId="4" borderId="70" xfId="0" applyNumberFormat="1" applyFont="1" applyFill="1" applyBorder="1" applyAlignment="1">
      <alignment horizontal="right" vertical="top"/>
    </xf>
    <xf numFmtId="49" fontId="8" fillId="4" borderId="18" xfId="0" applyNumberFormat="1" applyFont="1" applyFill="1" applyBorder="1" applyAlignment="1">
      <alignment horizontal="right" vertical="top"/>
    </xf>
    <xf numFmtId="49" fontId="9" fillId="3" borderId="56" xfId="0" applyNumberFormat="1" applyFont="1" applyFill="1" applyBorder="1" applyAlignment="1">
      <alignment horizontal="center" vertical="top" wrapText="1"/>
    </xf>
    <xf numFmtId="0" fontId="0" fillId="0" borderId="59" xfId="0" applyBorder="1" applyAlignment="1">
      <alignment horizontal="center" vertical="top" wrapText="1"/>
    </xf>
    <xf numFmtId="49" fontId="6" fillId="2" borderId="72" xfId="0" applyNumberFormat="1" applyFont="1" applyFill="1" applyBorder="1" applyAlignment="1">
      <alignment horizontal="right" vertical="top"/>
    </xf>
    <xf numFmtId="49" fontId="6" fillId="2" borderId="25" xfId="0" applyNumberFormat="1" applyFont="1" applyFill="1" applyBorder="1" applyAlignment="1">
      <alignment horizontal="right" vertical="top"/>
    </xf>
    <xf numFmtId="0" fontId="7" fillId="6" borderId="29" xfId="0" applyFont="1" applyFill="1" applyBorder="1" applyAlignment="1">
      <alignment horizontal="left" vertical="top" wrapText="1"/>
    </xf>
    <xf numFmtId="0" fontId="0" fillId="6" borderId="9" xfId="0" applyFill="1" applyBorder="1" applyAlignment="1">
      <alignment horizontal="left" vertical="top" wrapText="1"/>
    </xf>
    <xf numFmtId="49" fontId="12" fillId="0" borderId="29" xfId="0" applyNumberFormat="1" applyFont="1" applyBorder="1" applyAlignment="1">
      <alignment horizontal="center" vertical="top" wrapText="1"/>
    </xf>
    <xf numFmtId="49" fontId="9" fillId="3" borderId="3" xfId="0" applyNumberFormat="1" applyFont="1" applyFill="1" applyBorder="1" applyAlignment="1">
      <alignment horizontal="center" vertical="top"/>
    </xf>
    <xf numFmtId="49" fontId="9" fillId="3" borderId="53" xfId="0" applyNumberFormat="1" applyFont="1" applyFill="1" applyBorder="1" applyAlignment="1">
      <alignment horizontal="center" vertical="top"/>
    </xf>
    <xf numFmtId="49" fontId="9" fillId="3" borderId="4" xfId="0" applyNumberFormat="1" applyFont="1" applyFill="1" applyBorder="1" applyAlignment="1">
      <alignment horizontal="center" vertical="top"/>
    </xf>
    <xf numFmtId="49" fontId="9" fillId="2" borderId="1" xfId="0" applyNumberFormat="1" applyFont="1" applyFill="1" applyBorder="1" applyAlignment="1">
      <alignment horizontal="center" vertical="top"/>
    </xf>
    <xf numFmtId="49" fontId="9" fillId="2" borderId="54" xfId="0" applyNumberFormat="1" applyFont="1" applyFill="1" applyBorder="1" applyAlignment="1">
      <alignment horizontal="center" vertical="top"/>
    </xf>
    <xf numFmtId="49" fontId="9" fillId="2" borderId="2" xfId="0" applyNumberFormat="1" applyFont="1" applyFill="1" applyBorder="1" applyAlignment="1">
      <alignment horizontal="center" vertical="top"/>
    </xf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 vertical="top" wrapText="1"/>
    </xf>
    <xf numFmtId="49" fontId="9" fillId="2" borderId="2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right" vertical="top"/>
    </xf>
    <xf numFmtId="0" fontId="22" fillId="0" borderId="7" xfId="0" applyFont="1" applyBorder="1" applyAlignment="1">
      <alignment horizontal="center" vertical="top" wrapText="1"/>
    </xf>
    <xf numFmtId="0" fontId="22" fillId="0" borderId="23" xfId="0" applyFont="1" applyBorder="1" applyAlignment="1">
      <alignment horizontal="center" vertical="top" wrapText="1"/>
    </xf>
    <xf numFmtId="49" fontId="16" fillId="2" borderId="29" xfId="0" applyNumberFormat="1" applyFont="1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49" fontId="9" fillId="2" borderId="29" xfId="0" applyNumberFormat="1" applyFont="1" applyFill="1" applyBorder="1" applyAlignment="1">
      <alignment horizontal="center" vertical="top"/>
    </xf>
    <xf numFmtId="49" fontId="9" fillId="2" borderId="6" xfId="0" applyNumberFormat="1" applyFont="1" applyFill="1" applyBorder="1" applyAlignment="1">
      <alignment horizontal="center" vertical="top"/>
    </xf>
    <xf numFmtId="49" fontId="9" fillId="2" borderId="9" xfId="0" applyNumberFormat="1" applyFont="1" applyFill="1" applyBorder="1" applyAlignment="1">
      <alignment horizontal="center" vertical="top"/>
    </xf>
    <xf numFmtId="49" fontId="3" fillId="0" borderId="29" xfId="0" applyNumberFormat="1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12" fillId="0" borderId="30" xfId="0" applyNumberFormat="1" applyFont="1" applyBorder="1" applyAlignment="1">
      <alignment horizontal="center" vertical="top"/>
    </xf>
    <xf numFmtId="49" fontId="12" fillId="0" borderId="17" xfId="0" applyNumberFormat="1" applyFont="1" applyBorder="1" applyAlignment="1">
      <alignment horizontal="center" vertical="top"/>
    </xf>
    <xf numFmtId="49" fontId="12" fillId="0" borderId="37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54" xfId="0" applyNumberFormat="1" applyFont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right" vertical="top"/>
    </xf>
    <xf numFmtId="49" fontId="6" fillId="3" borderId="72" xfId="0" applyNumberFormat="1" applyFont="1" applyFill="1" applyBorder="1" applyAlignment="1">
      <alignment horizontal="right" vertical="top"/>
    </xf>
    <xf numFmtId="49" fontId="9" fillId="2" borderId="1" xfId="0" applyNumberFormat="1" applyFont="1" applyFill="1" applyBorder="1" applyAlignment="1">
      <alignment horizontal="center" vertical="top" wrapText="1"/>
    </xf>
    <xf numFmtId="49" fontId="9" fillId="2" borderId="54" xfId="0" applyNumberFormat="1" applyFont="1" applyFill="1" applyBorder="1" applyAlignment="1">
      <alignment horizontal="center"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66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0" fontId="11" fillId="2" borderId="26" xfId="0" applyFont="1" applyFill="1" applyBorder="1" applyAlignment="1">
      <alignment horizontal="left" vertical="top" wrapText="1"/>
    </xf>
    <xf numFmtId="0" fontId="11" fillId="2" borderId="73" xfId="0" applyFont="1" applyFill="1" applyBorder="1" applyAlignment="1">
      <alignment horizontal="left" vertical="top" wrapText="1"/>
    </xf>
    <xf numFmtId="0" fontId="7" fillId="6" borderId="68" xfId="0" applyFont="1" applyFill="1" applyBorder="1" applyAlignment="1">
      <alignment horizontal="left" vertical="top" wrapText="1"/>
    </xf>
    <xf numFmtId="0" fontId="7" fillId="6" borderId="58" xfId="0" applyFont="1" applyFill="1" applyBorder="1" applyAlignment="1">
      <alignment horizontal="left" vertical="top" wrapText="1"/>
    </xf>
    <xf numFmtId="164" fontId="7" fillId="6" borderId="40" xfId="0" applyNumberFormat="1" applyFont="1" applyFill="1" applyBorder="1" applyAlignment="1">
      <alignment vertical="top" wrapText="1"/>
    </xf>
    <xf numFmtId="0" fontId="21" fillId="0" borderId="24" xfId="0" applyFont="1" applyBorder="1" applyAlignment="1">
      <alignment vertical="top" wrapText="1"/>
    </xf>
    <xf numFmtId="49" fontId="3" fillId="0" borderId="23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16" fillId="6" borderId="29" xfId="0" applyNumberFormat="1" applyFont="1" applyFill="1" applyBorder="1" applyAlignment="1">
      <alignment horizontal="center" vertical="top" wrapText="1"/>
    </xf>
    <xf numFmtId="0" fontId="0" fillId="6" borderId="9" xfId="0" applyFill="1" applyBorder="1" applyAlignment="1">
      <alignment horizontal="center" vertical="top" wrapText="1"/>
    </xf>
    <xf numFmtId="49" fontId="9" fillId="3" borderId="56" xfId="0" applyNumberFormat="1" applyFont="1" applyFill="1" applyBorder="1" applyAlignment="1">
      <alignment horizontal="center" vertical="top"/>
    </xf>
    <xf numFmtId="49" fontId="9" fillId="3" borderId="8" xfId="0" applyNumberFormat="1" applyFont="1" applyFill="1" applyBorder="1" applyAlignment="1">
      <alignment horizontal="center" vertical="top"/>
    </xf>
    <xf numFmtId="49" fontId="9" fillId="3" borderId="59" xfId="0" applyNumberFormat="1" applyFont="1" applyFill="1" applyBorder="1" applyAlignment="1">
      <alignment horizontal="center" vertical="top"/>
    </xf>
    <xf numFmtId="0" fontId="13" fillId="0" borderId="29" xfId="0" applyFont="1" applyFill="1" applyBorder="1" applyAlignment="1">
      <alignment horizontal="left" vertical="top" wrapText="1"/>
    </xf>
    <xf numFmtId="0" fontId="13" fillId="0" borderId="6" xfId="0" applyFont="1" applyFill="1" applyBorder="1" applyAlignment="1">
      <alignment horizontal="left" vertical="top" wrapText="1"/>
    </xf>
    <xf numFmtId="0" fontId="13" fillId="0" borderId="9" xfId="0" applyFont="1" applyFill="1" applyBorder="1" applyAlignment="1">
      <alignment horizontal="left" vertical="top" wrapText="1"/>
    </xf>
    <xf numFmtId="49" fontId="12" fillId="0" borderId="30" xfId="0" applyNumberFormat="1" applyFont="1" applyFill="1" applyBorder="1" applyAlignment="1">
      <alignment horizontal="center" vertical="top"/>
    </xf>
    <xf numFmtId="49" fontId="12" fillId="0" borderId="17" xfId="0" applyNumberFormat="1" applyFont="1" applyFill="1" applyBorder="1" applyAlignment="1">
      <alignment horizontal="center" vertical="top"/>
    </xf>
    <xf numFmtId="49" fontId="12" fillId="0" borderId="37" xfId="0" applyNumberFormat="1" applyFont="1" applyFill="1" applyBorder="1" applyAlignment="1">
      <alignment horizontal="center" vertical="top"/>
    </xf>
    <xf numFmtId="49" fontId="12" fillId="0" borderId="29" xfId="0" applyNumberFormat="1" applyFont="1" applyBorder="1" applyAlignment="1">
      <alignment horizontal="center" vertical="top"/>
    </xf>
    <xf numFmtId="49" fontId="12" fillId="0" borderId="9" xfId="0" applyNumberFormat="1" applyFont="1" applyBorder="1" applyAlignment="1">
      <alignment horizontal="center" vertical="top"/>
    </xf>
    <xf numFmtId="0" fontId="11" fillId="3" borderId="70" xfId="0" applyFont="1" applyFill="1" applyBorder="1" applyAlignment="1">
      <alignment horizontal="left" vertical="top" wrapText="1"/>
    </xf>
    <xf numFmtId="0" fontId="0" fillId="0" borderId="18" xfId="0" applyBorder="1" applyAlignment="1">
      <alignment wrapText="1"/>
    </xf>
    <xf numFmtId="0" fontId="0" fillId="0" borderId="74" xfId="0" applyBorder="1" applyAlignment="1">
      <alignment wrapText="1"/>
    </xf>
    <xf numFmtId="0" fontId="7" fillId="0" borderId="29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49" fontId="9" fillId="0" borderId="29" xfId="0" applyNumberFormat="1" applyFont="1" applyFill="1" applyBorder="1" applyAlignment="1">
      <alignment horizontal="center" vertical="top"/>
    </xf>
    <xf numFmtId="49" fontId="9" fillId="0" borderId="6" xfId="0" applyNumberFormat="1" applyFont="1" applyFill="1" applyBorder="1" applyAlignment="1">
      <alignment horizontal="center" vertical="top"/>
    </xf>
    <xf numFmtId="49" fontId="9" fillId="0" borderId="9" xfId="0" applyNumberFormat="1" applyFont="1" applyFill="1" applyBorder="1" applyAlignment="1">
      <alignment horizontal="center" vertical="top"/>
    </xf>
    <xf numFmtId="0" fontId="13" fillId="0" borderId="72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7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7" fillId="6" borderId="68" xfId="0" applyFont="1" applyFill="1" applyBorder="1" applyAlignment="1">
      <alignment horizontal="center" vertical="top" wrapText="1"/>
    </xf>
    <xf numFmtId="0" fontId="7" fillId="6" borderId="0" xfId="0" applyFont="1" applyFill="1" applyBorder="1" applyAlignment="1">
      <alignment horizontal="center" vertical="top" wrapText="1"/>
    </xf>
    <xf numFmtId="0" fontId="7" fillId="6" borderId="36" xfId="0" applyFont="1" applyFill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top"/>
    </xf>
    <xf numFmtId="49" fontId="12" fillId="0" borderId="6" xfId="0" applyNumberFormat="1" applyFont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23" xfId="0" applyNumberFormat="1" applyFont="1" applyBorder="1" applyAlignment="1">
      <alignment horizontal="center" vertical="top" wrapText="1"/>
    </xf>
    <xf numFmtId="49" fontId="9" fillId="3" borderId="3" xfId="0" applyNumberFormat="1" applyFont="1" applyFill="1" applyBorder="1" applyAlignment="1">
      <alignment horizontal="center" vertical="top" wrapText="1"/>
    </xf>
    <xf numFmtId="49" fontId="9" fillId="3" borderId="53" xfId="0" applyNumberFormat="1" applyFont="1" applyFill="1" applyBorder="1" applyAlignment="1">
      <alignment horizontal="center" vertical="top" wrapText="1"/>
    </xf>
    <xf numFmtId="49" fontId="9" fillId="3" borderId="4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9" fillId="0" borderId="54" xfId="0" applyNumberFormat="1" applyFont="1" applyBorder="1" applyAlignment="1">
      <alignment horizontal="center" vertical="top" wrapText="1"/>
    </xf>
    <xf numFmtId="49" fontId="16" fillId="3" borderId="56" xfId="0" applyNumberFormat="1" applyFont="1" applyFill="1" applyBorder="1" applyAlignment="1">
      <alignment horizontal="center" vertical="top" wrapText="1"/>
    </xf>
    <xf numFmtId="0" fontId="7" fillId="0" borderId="25" xfId="0" applyFont="1" applyBorder="1" applyAlignment="1">
      <alignment horizontal="right" vertical="top"/>
    </xf>
    <xf numFmtId="0" fontId="7" fillId="0" borderId="6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11" fillId="3" borderId="6" xfId="0" applyFont="1" applyFill="1" applyBorder="1" applyAlignment="1">
      <alignment horizontal="left" vertical="top"/>
    </xf>
    <xf numFmtId="0" fontId="11" fillId="3" borderId="17" xfId="0" applyFont="1" applyFill="1" applyBorder="1" applyAlignment="1">
      <alignment horizontal="left" vertical="top"/>
    </xf>
    <xf numFmtId="0" fontId="10" fillId="0" borderId="56" xfId="0" applyFont="1" applyBorder="1" applyAlignment="1">
      <alignment horizontal="center" vertical="center" textRotation="90" wrapText="1"/>
    </xf>
    <xf numFmtId="0" fontId="10" fillId="0" borderId="8" xfId="0" applyFont="1" applyBorder="1" applyAlignment="1">
      <alignment horizontal="center" vertical="center" textRotation="90" wrapText="1"/>
    </xf>
    <xf numFmtId="0" fontId="10" fillId="0" borderId="28" xfId="0" applyFont="1" applyBorder="1" applyAlignment="1">
      <alignment horizontal="center" vertical="center" textRotation="90" wrapText="1"/>
    </xf>
    <xf numFmtId="49" fontId="9" fillId="0" borderId="29" xfId="0" applyNumberFormat="1" applyFont="1" applyBorder="1" applyAlignment="1">
      <alignment horizontal="center" vertical="top"/>
    </xf>
    <xf numFmtId="49" fontId="9" fillId="0" borderId="6" xfId="0" applyNumberFormat="1" applyFont="1" applyBorder="1" applyAlignment="1">
      <alignment horizontal="center" vertical="top"/>
    </xf>
    <xf numFmtId="49" fontId="9" fillId="0" borderId="9" xfId="0" applyNumberFormat="1" applyFont="1" applyBorder="1" applyAlignment="1">
      <alignment horizontal="center" vertical="top"/>
    </xf>
    <xf numFmtId="0" fontId="7" fillId="6" borderId="23" xfId="0" applyFont="1" applyFill="1" applyBorder="1" applyAlignment="1">
      <alignment horizontal="left" vertical="top" wrapText="1"/>
    </xf>
    <xf numFmtId="0" fontId="7" fillId="6" borderId="9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9" xfId="0" applyFont="1" applyFill="1" applyBorder="1" applyAlignment="1">
      <alignment horizontal="left" vertical="top" wrapText="1"/>
    </xf>
    <xf numFmtId="0" fontId="11" fillId="2" borderId="37" xfId="0" applyFont="1" applyFill="1" applyBorder="1" applyAlignment="1">
      <alignment horizontal="left" vertical="top" wrapText="1"/>
    </xf>
    <xf numFmtId="49" fontId="12" fillId="0" borderId="6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49" fontId="3" fillId="0" borderId="9" xfId="0" applyNumberFormat="1" applyFont="1" applyBorder="1" applyAlignment="1">
      <alignment horizontal="center" vertical="top"/>
    </xf>
    <xf numFmtId="0" fontId="10" fillId="0" borderId="29" xfId="0" applyFont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7" xfId="0" applyFont="1" applyBorder="1" applyAlignment="1">
      <alignment horizontal="center" vertical="center" textRotation="90" wrapText="1"/>
    </xf>
    <xf numFmtId="49" fontId="11" fillId="8" borderId="56" xfId="0" applyNumberFormat="1" applyFont="1" applyFill="1" applyBorder="1" applyAlignment="1">
      <alignment horizontal="left" vertical="top" wrapText="1"/>
    </xf>
    <xf numFmtId="49" fontId="11" fillId="8" borderId="29" xfId="0" applyNumberFormat="1" applyFont="1" applyFill="1" applyBorder="1" applyAlignment="1">
      <alignment horizontal="left" vertical="top" wrapText="1"/>
    </xf>
    <xf numFmtId="49" fontId="11" fillId="8" borderId="30" xfId="0" applyNumberFormat="1" applyFont="1" applyFill="1" applyBorder="1" applyAlignment="1">
      <alignment horizontal="left" vertical="top" wrapText="1"/>
    </xf>
    <xf numFmtId="49" fontId="9" fillId="2" borderId="23" xfId="0" applyNumberFormat="1" applyFont="1" applyFill="1" applyBorder="1" applyAlignment="1">
      <alignment horizontal="center" vertical="top" wrapText="1"/>
    </xf>
    <xf numFmtId="49" fontId="9" fillId="6" borderId="23" xfId="0" applyNumberFormat="1" applyFont="1" applyFill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textRotation="90" wrapText="1"/>
    </xf>
    <xf numFmtId="0" fontId="14" fillId="0" borderId="17" xfId="0" applyFont="1" applyBorder="1" applyAlignment="1">
      <alignment horizontal="center" vertical="center" textRotation="90" wrapText="1"/>
    </xf>
    <xf numFmtId="0" fontId="14" fillId="0" borderId="40" xfId="0" applyFont="1" applyBorder="1" applyAlignment="1">
      <alignment horizontal="center" vertical="center" textRotation="90" wrapText="1"/>
    </xf>
    <xf numFmtId="0" fontId="11" fillId="0" borderId="29" xfId="0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/>
    </xf>
    <xf numFmtId="0" fontId="10" fillId="0" borderId="29" xfId="0" applyNumberFormat="1" applyFont="1" applyBorder="1" applyAlignment="1">
      <alignment horizontal="center" vertical="center" textRotation="90" wrapText="1"/>
    </xf>
    <xf numFmtId="0" fontId="10" fillId="0" borderId="6" xfId="0" applyNumberFormat="1" applyFont="1" applyBorder="1" applyAlignment="1">
      <alignment horizontal="center" vertical="center" textRotation="90" wrapText="1"/>
    </xf>
    <xf numFmtId="0" fontId="10" fillId="0" borderId="7" xfId="0" applyNumberFormat="1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11" fillId="4" borderId="8" xfId="0" applyFont="1" applyFill="1" applyBorder="1" applyAlignment="1">
      <alignment horizontal="left" vertical="top" wrapText="1"/>
    </xf>
    <xf numFmtId="0" fontId="11" fillId="4" borderId="6" xfId="0" applyFont="1" applyFill="1" applyBorder="1" applyAlignment="1">
      <alignment horizontal="left" vertical="top" wrapText="1"/>
    </xf>
    <xf numFmtId="0" fontId="11" fillId="4" borderId="17" xfId="0" applyFont="1" applyFill="1" applyBorder="1" applyAlignment="1">
      <alignment horizontal="left" vertical="top" wrapText="1"/>
    </xf>
    <xf numFmtId="0" fontId="14" fillId="0" borderId="29" xfId="0" applyFont="1" applyBorder="1" applyAlignment="1">
      <alignment horizontal="center" vertical="center" textRotation="90" wrapText="1"/>
    </xf>
    <xf numFmtId="0" fontId="14" fillId="0" borderId="6" xfId="0" applyFont="1" applyBorder="1" applyAlignment="1">
      <alignment horizontal="center" vertical="center" textRotation="90" wrapText="1"/>
    </xf>
    <xf numFmtId="0" fontId="14" fillId="0" borderId="7" xfId="0" applyFont="1" applyBorder="1" applyAlignment="1">
      <alignment horizontal="center" vertical="center" textRotation="90" wrapText="1"/>
    </xf>
    <xf numFmtId="49" fontId="9" fillId="2" borderId="2" xfId="0" applyNumberFormat="1" applyFont="1" applyFill="1" applyBorder="1" applyAlignment="1">
      <alignment horizontal="right" vertical="top"/>
    </xf>
    <xf numFmtId="49" fontId="9" fillId="2" borderId="70" xfId="0" applyNumberFormat="1" applyFont="1" applyFill="1" applyBorder="1" applyAlignment="1">
      <alignment horizontal="right" vertical="top"/>
    </xf>
    <xf numFmtId="49" fontId="3" fillId="0" borderId="30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49" fontId="3" fillId="0" borderId="37" xfId="0" applyNumberFormat="1" applyFont="1" applyBorder="1" applyAlignment="1">
      <alignment horizontal="center" vertical="top"/>
    </xf>
    <xf numFmtId="49" fontId="9" fillId="3" borderId="55" xfId="0" applyNumberFormat="1" applyFont="1" applyFill="1" applyBorder="1" applyAlignment="1">
      <alignment horizontal="center" vertical="top" wrapText="1"/>
    </xf>
    <xf numFmtId="0" fontId="7" fillId="0" borderId="23" xfId="0" applyFont="1" applyFill="1" applyBorder="1" applyAlignment="1">
      <alignment horizontal="left" vertical="top" wrapText="1"/>
    </xf>
    <xf numFmtId="49" fontId="3" fillId="0" borderId="24" xfId="0" applyNumberFormat="1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32" xfId="0" applyFont="1" applyFill="1" applyBorder="1" applyAlignment="1">
      <alignment horizontal="left" vertical="top" wrapText="1"/>
    </xf>
    <xf numFmtId="0" fontId="11" fillId="2" borderId="54" xfId="0" applyFont="1" applyFill="1" applyBorder="1" applyAlignment="1">
      <alignment horizontal="left" vertical="top" wrapText="1"/>
    </xf>
    <xf numFmtId="0" fontId="11" fillId="2" borderId="33" xfId="0" applyFont="1" applyFill="1" applyBorder="1" applyAlignment="1">
      <alignment horizontal="left" vertical="top" wrapText="1"/>
    </xf>
    <xf numFmtId="49" fontId="3" fillId="0" borderId="24" xfId="0" applyNumberFormat="1" applyFont="1" applyBorder="1" applyAlignment="1">
      <alignment horizontal="center" vertical="top"/>
    </xf>
    <xf numFmtId="49" fontId="9" fillId="3" borderId="55" xfId="0" applyNumberFormat="1" applyFont="1" applyFill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49" fontId="12" fillId="0" borderId="23" xfId="0" applyNumberFormat="1" applyFont="1" applyBorder="1" applyAlignment="1">
      <alignment horizontal="center" vertical="top"/>
    </xf>
    <xf numFmtId="49" fontId="9" fillId="2" borderId="23" xfId="0" applyNumberFormat="1" applyFont="1" applyFill="1" applyBorder="1" applyAlignment="1">
      <alignment horizontal="center" vertical="top"/>
    </xf>
    <xf numFmtId="49" fontId="9" fillId="0" borderId="23" xfId="0" applyNumberFormat="1" applyFont="1" applyBorder="1" applyAlignment="1">
      <alignment horizontal="center" vertical="top"/>
    </xf>
    <xf numFmtId="49" fontId="9" fillId="6" borderId="54" xfId="0" applyNumberFormat="1" applyFont="1" applyFill="1" applyBorder="1" applyAlignment="1">
      <alignment horizontal="center" vertical="top"/>
    </xf>
    <xf numFmtId="49" fontId="9" fillId="6" borderId="2" xfId="0" applyNumberFormat="1" applyFont="1" applyFill="1" applyBorder="1" applyAlignment="1">
      <alignment horizontal="center" vertical="top"/>
    </xf>
    <xf numFmtId="0" fontId="7" fillId="6" borderId="23" xfId="0" applyNumberFormat="1" applyFont="1" applyFill="1" applyBorder="1" applyAlignment="1">
      <alignment horizontal="left" vertical="top" wrapText="1"/>
    </xf>
    <xf numFmtId="0" fontId="7" fillId="6" borderId="9" xfId="0" applyNumberFormat="1" applyFont="1" applyFill="1" applyBorder="1" applyAlignment="1">
      <alignment horizontal="left" vertical="top" wrapText="1"/>
    </xf>
    <xf numFmtId="49" fontId="3" fillId="0" borderId="37" xfId="0" applyNumberFormat="1" applyFont="1" applyBorder="1" applyAlignment="1">
      <alignment horizontal="center" vertical="center" wrapText="1"/>
    </xf>
    <xf numFmtId="49" fontId="12" fillId="0" borderId="24" xfId="0" applyNumberFormat="1" applyFont="1" applyBorder="1" applyAlignment="1">
      <alignment horizontal="center" vertical="top"/>
    </xf>
    <xf numFmtId="49" fontId="3" fillId="0" borderId="58" xfId="0" applyNumberFormat="1" applyFont="1" applyBorder="1" applyAlignment="1">
      <alignment horizontal="center" vertical="top"/>
    </xf>
    <xf numFmtId="49" fontId="3" fillId="0" borderId="65" xfId="0" applyNumberFormat="1" applyFont="1" applyBorder="1" applyAlignment="1">
      <alignment horizontal="center" vertical="top"/>
    </xf>
    <xf numFmtId="49" fontId="3" fillId="0" borderId="61" xfId="0" applyNumberFormat="1" applyFont="1" applyBorder="1" applyAlignment="1">
      <alignment horizontal="center" vertical="top"/>
    </xf>
    <xf numFmtId="49" fontId="12" fillId="0" borderId="54" xfId="0" applyNumberFormat="1" applyFont="1" applyBorder="1" applyAlignment="1">
      <alignment horizontal="center" vertical="top"/>
    </xf>
    <xf numFmtId="0" fontId="0" fillId="0" borderId="2" xfId="0" applyBorder="1"/>
    <xf numFmtId="0" fontId="11" fillId="3" borderId="32" xfId="0" applyFont="1" applyFill="1" applyBorder="1" applyAlignment="1">
      <alignment horizontal="left" vertical="top"/>
    </xf>
    <xf numFmtId="0" fontId="11" fillId="3" borderId="33" xfId="0" applyFont="1" applyFill="1" applyBorder="1" applyAlignment="1">
      <alignment horizontal="left" vertical="top"/>
    </xf>
    <xf numFmtId="164" fontId="7" fillId="6" borderId="41" xfId="0" applyNumberFormat="1" applyFont="1" applyFill="1" applyBorder="1" applyAlignment="1">
      <alignment horizontal="center" vertical="top" wrapText="1"/>
    </xf>
    <xf numFmtId="164" fontId="7" fillId="6" borderId="62" xfId="0" applyNumberFormat="1" applyFont="1" applyFill="1" applyBorder="1" applyAlignment="1">
      <alignment horizontal="center" vertical="top" wrapText="1"/>
    </xf>
    <xf numFmtId="164" fontId="28" fillId="6" borderId="49" xfId="0" applyNumberFormat="1" applyFont="1" applyFill="1" applyBorder="1" applyAlignment="1">
      <alignment horizontal="center" vertical="top" wrapText="1"/>
    </xf>
    <xf numFmtId="164" fontId="28" fillId="6" borderId="52" xfId="0" applyNumberFormat="1" applyFont="1" applyFill="1" applyBorder="1" applyAlignment="1">
      <alignment horizontal="center" vertical="top" wrapText="1"/>
    </xf>
    <xf numFmtId="164" fontId="28" fillId="6" borderId="62" xfId="0" applyNumberFormat="1" applyFont="1" applyFill="1" applyBorder="1" applyAlignment="1">
      <alignment horizontal="center" vertical="top" wrapText="1"/>
    </xf>
    <xf numFmtId="49" fontId="9" fillId="2" borderId="6" xfId="0" applyNumberFormat="1" applyFont="1" applyFill="1" applyBorder="1" applyAlignment="1">
      <alignment horizontal="center" vertical="top" wrapText="1"/>
    </xf>
    <xf numFmtId="49" fontId="12" fillId="0" borderId="30" xfId="0" applyNumberFormat="1" applyFont="1" applyBorder="1" applyAlignment="1">
      <alignment horizontal="center" vertical="top" wrapText="1"/>
    </xf>
    <xf numFmtId="0" fontId="15" fillId="0" borderId="37" xfId="0" applyFont="1" applyBorder="1" applyAlignment="1">
      <alignment horizontal="center" vertical="top" wrapText="1"/>
    </xf>
    <xf numFmtId="49" fontId="12" fillId="0" borderId="29" xfId="0" applyNumberFormat="1" applyFont="1" applyFill="1" applyBorder="1" applyAlignment="1">
      <alignment horizontal="center" vertical="top"/>
    </xf>
    <xf numFmtId="49" fontId="12" fillId="0" borderId="6" xfId="0" applyNumberFormat="1" applyFont="1" applyFill="1" applyBorder="1" applyAlignment="1">
      <alignment horizontal="center" vertical="top"/>
    </xf>
    <xf numFmtId="49" fontId="3" fillId="0" borderId="6" xfId="0" applyNumberFormat="1" applyFont="1" applyFill="1" applyBorder="1" applyAlignment="1">
      <alignment horizontal="center" vertical="top"/>
    </xf>
    <xf numFmtId="49" fontId="3" fillId="0" borderId="9" xfId="0" applyNumberFormat="1" applyFont="1" applyFill="1" applyBorder="1" applyAlignment="1">
      <alignment horizontal="center" vertical="top"/>
    </xf>
    <xf numFmtId="49" fontId="13" fillId="0" borderId="7" xfId="0" applyNumberFormat="1" applyFont="1" applyBorder="1" applyAlignment="1">
      <alignment horizontal="center" vertical="top" wrapText="1"/>
    </xf>
    <xf numFmtId="49" fontId="13" fillId="0" borderId="23" xfId="0" applyNumberFormat="1" applyFont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center" vertical="top" wrapText="1"/>
    </xf>
    <xf numFmtId="164" fontId="7" fillId="6" borderId="7" xfId="0" applyNumberFormat="1" applyFont="1" applyFill="1" applyBorder="1" applyAlignment="1">
      <alignment horizontal="center" vertical="top" wrapText="1"/>
    </xf>
    <xf numFmtId="164" fontId="7" fillId="6" borderId="23" xfId="0" applyNumberFormat="1" applyFont="1" applyFill="1" applyBorder="1" applyAlignment="1">
      <alignment horizontal="center" vertical="top" wrapText="1"/>
    </xf>
    <xf numFmtId="164" fontId="7" fillId="6" borderId="60" xfId="0" applyNumberFormat="1" applyFont="1" applyFill="1" applyBorder="1" applyAlignment="1">
      <alignment horizontal="center" vertical="top" wrapText="1"/>
    </xf>
    <xf numFmtId="164" fontId="7" fillId="6" borderId="67" xfId="0" applyNumberFormat="1" applyFont="1" applyFill="1" applyBorder="1" applyAlignment="1">
      <alignment horizontal="center" vertical="top" wrapText="1"/>
    </xf>
    <xf numFmtId="49" fontId="9" fillId="0" borderId="23" xfId="0" applyNumberFormat="1" applyFont="1" applyBorder="1" applyAlignment="1">
      <alignment horizontal="center" vertical="top" wrapText="1"/>
    </xf>
    <xf numFmtId="49" fontId="3" fillId="0" borderId="30" xfId="0" applyNumberFormat="1" applyFont="1" applyBorder="1" applyAlignment="1">
      <alignment horizontal="center" vertical="top" wrapText="1"/>
    </xf>
    <xf numFmtId="0" fontId="0" fillId="0" borderId="37" xfId="0" applyBorder="1" applyAlignment="1">
      <alignment horizontal="center" vertical="top" wrapText="1"/>
    </xf>
    <xf numFmtId="0" fontId="11" fillId="2" borderId="18" xfId="0" applyFont="1" applyFill="1" applyBorder="1" applyAlignment="1">
      <alignment horizontal="left" vertical="top" wrapText="1"/>
    </xf>
    <xf numFmtId="0" fontId="11" fillId="2" borderId="74" xfId="0" applyFont="1" applyFill="1" applyBorder="1" applyAlignment="1">
      <alignment horizontal="left" vertical="top" wrapText="1"/>
    </xf>
    <xf numFmtId="49" fontId="6" fillId="2" borderId="18" xfId="0" applyNumberFormat="1" applyFont="1" applyFill="1" applyBorder="1" applyAlignment="1">
      <alignment horizontal="right" vertical="top"/>
    </xf>
    <xf numFmtId="49" fontId="3" fillId="0" borderId="35" xfId="0" applyNumberFormat="1" applyFont="1" applyBorder="1" applyAlignment="1">
      <alignment horizontal="center" vertical="top" wrapText="1"/>
    </xf>
    <xf numFmtId="0" fontId="0" fillId="0" borderId="35" xfId="0" applyBorder="1" applyAlignment="1">
      <alignment horizontal="center" vertical="top" wrapText="1"/>
    </xf>
    <xf numFmtId="0" fontId="0" fillId="0" borderId="71" xfId="0" applyBorder="1" applyAlignment="1">
      <alignment horizontal="center" vertical="top" wrapText="1"/>
    </xf>
    <xf numFmtId="0" fontId="13" fillId="0" borderId="36" xfId="0" applyFont="1" applyBorder="1" applyAlignment="1">
      <alignment horizontal="center" vertical="top" wrapText="1"/>
    </xf>
    <xf numFmtId="0" fontId="13" fillId="0" borderId="66" xfId="0" applyFont="1" applyBorder="1" applyAlignment="1">
      <alignment horizontal="center" vertical="top" wrapText="1"/>
    </xf>
    <xf numFmtId="0" fontId="7" fillId="6" borderId="6" xfId="0" applyFont="1" applyFill="1" applyBorder="1" applyAlignment="1">
      <alignment horizontal="left" vertical="top" wrapText="1"/>
    </xf>
    <xf numFmtId="0" fontId="7" fillId="0" borderId="54" xfId="0" applyFont="1" applyFill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6" fillId="2" borderId="70" xfId="0" applyNumberFormat="1" applyFont="1" applyFill="1" applyBorder="1" applyAlignment="1">
      <alignment horizontal="right" vertical="top"/>
    </xf>
    <xf numFmtId="0" fontId="7" fillId="0" borderId="73" xfId="0" applyFont="1" applyBorder="1" applyAlignment="1">
      <alignment horizontal="center" vertical="top" wrapText="1"/>
    </xf>
    <xf numFmtId="0" fontId="7" fillId="0" borderId="35" xfId="0" applyFont="1" applyBorder="1" applyAlignment="1">
      <alignment horizontal="center" vertical="top" wrapText="1"/>
    </xf>
    <xf numFmtId="0" fontId="7" fillId="0" borderId="66" xfId="0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0" fontId="14" fillId="0" borderId="29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left" vertical="top" wrapText="1"/>
    </xf>
    <xf numFmtId="0" fontId="0" fillId="0" borderId="40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49" fontId="9" fillId="3" borderId="8" xfId="0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center" vertical="top" wrapText="1"/>
    </xf>
    <xf numFmtId="0" fontId="14" fillId="0" borderId="7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20" fillId="0" borderId="63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69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textRotation="90" wrapText="1"/>
    </xf>
    <xf numFmtId="0" fontId="14" fillId="0" borderId="54" xfId="0" applyFont="1" applyBorder="1" applyAlignment="1">
      <alignment horizontal="center" vertical="center" textRotation="90" wrapText="1"/>
    </xf>
    <xf numFmtId="0" fontId="14" fillId="0" borderId="2" xfId="0" applyFont="1" applyBorder="1" applyAlignment="1">
      <alignment horizontal="center" vertical="center" textRotation="90" wrapText="1"/>
    </xf>
    <xf numFmtId="0" fontId="14" fillId="0" borderId="46" xfId="0" applyFont="1" applyBorder="1" applyAlignment="1">
      <alignment horizontal="center" vertical="center" textRotation="90" wrapText="1"/>
    </xf>
    <xf numFmtId="0" fontId="14" fillId="0" borderId="77" xfId="0" applyFont="1" applyBorder="1" applyAlignment="1">
      <alignment horizontal="center" vertical="center" textRotation="90" wrapText="1"/>
    </xf>
    <xf numFmtId="0" fontId="14" fillId="0" borderId="78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textRotation="90" wrapText="1"/>
    </xf>
    <xf numFmtId="0" fontId="10" fillId="0" borderId="9" xfId="0" applyFont="1" applyFill="1" applyBorder="1" applyAlignment="1">
      <alignment horizontal="center" vertical="center" textRotation="90" wrapText="1"/>
    </xf>
    <xf numFmtId="0" fontId="9" fillId="5" borderId="79" xfId="0" applyFont="1" applyFill="1" applyBorder="1" applyAlignment="1">
      <alignment horizontal="right" vertical="top" wrapText="1"/>
    </xf>
    <xf numFmtId="0" fontId="9" fillId="5" borderId="18" xfId="0" applyFont="1" applyFill="1" applyBorder="1" applyAlignment="1">
      <alignment horizontal="right" vertical="top" wrapText="1"/>
    </xf>
    <xf numFmtId="0" fontId="9" fillId="5" borderId="42" xfId="0" applyFont="1" applyFill="1" applyBorder="1" applyAlignment="1">
      <alignment horizontal="right" vertical="top" wrapText="1"/>
    </xf>
    <xf numFmtId="0" fontId="9" fillId="4" borderId="79" xfId="0" applyFont="1" applyFill="1" applyBorder="1" applyAlignment="1">
      <alignment horizontal="right" vertical="top" wrapText="1"/>
    </xf>
    <xf numFmtId="0" fontId="9" fillId="4" borderId="18" xfId="0" applyFont="1" applyFill="1" applyBorder="1" applyAlignment="1">
      <alignment horizontal="right" vertical="top" wrapText="1"/>
    </xf>
    <xf numFmtId="0" fontId="9" fillId="4" borderId="42" xfId="0" applyFont="1" applyFill="1" applyBorder="1" applyAlignment="1">
      <alignment horizontal="right" vertical="top" wrapText="1"/>
    </xf>
    <xf numFmtId="0" fontId="10" fillId="0" borderId="80" xfId="0" applyFont="1" applyFill="1" applyBorder="1" applyAlignment="1">
      <alignment horizontal="right" vertical="top" wrapText="1"/>
    </xf>
    <xf numFmtId="0" fontId="21" fillId="0" borderId="27" xfId="0" applyFont="1" applyBorder="1" applyAlignment="1">
      <alignment horizontal="right" vertical="top" wrapText="1"/>
    </xf>
    <xf numFmtId="0" fontId="21" fillId="0" borderId="67" xfId="0" applyFont="1" applyBorder="1" applyAlignment="1">
      <alignment horizontal="right" vertical="top" wrapText="1"/>
    </xf>
    <xf numFmtId="0" fontId="3" fillId="0" borderId="55" xfId="0" applyFont="1" applyBorder="1" applyAlignment="1">
      <alignment horizontal="right" vertical="top"/>
    </xf>
    <xf numFmtId="0" fontId="3" fillId="0" borderId="23" xfId="0" applyFont="1" applyBorder="1" applyAlignment="1">
      <alignment horizontal="right" vertical="top"/>
    </xf>
    <xf numFmtId="0" fontId="3" fillId="0" borderId="59" xfId="0" applyFont="1" applyBorder="1" applyAlignment="1">
      <alignment horizontal="right" vertical="top"/>
    </xf>
    <xf numFmtId="0" fontId="3" fillId="0" borderId="9" xfId="0" applyFont="1" applyBorder="1" applyAlignment="1">
      <alignment horizontal="right" vertical="top"/>
    </xf>
    <xf numFmtId="0" fontId="3" fillId="0" borderId="56" xfId="0" applyFont="1" applyBorder="1" applyAlignment="1">
      <alignment horizontal="right" vertical="top"/>
    </xf>
    <xf numFmtId="0" fontId="3" fillId="0" borderId="29" xfId="0" applyFont="1" applyBorder="1" applyAlignment="1">
      <alignment horizontal="right" vertical="top"/>
    </xf>
    <xf numFmtId="0" fontId="9" fillId="4" borderId="5" xfId="0" applyFont="1" applyFill="1" applyBorder="1" applyAlignment="1">
      <alignment horizontal="right" vertical="top" wrapText="1"/>
    </xf>
    <xf numFmtId="0" fontId="9" fillId="4" borderId="32" xfId="0" applyFont="1" applyFill="1" applyBorder="1" applyAlignment="1">
      <alignment horizontal="right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7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</cellXfs>
  <cellStyles count="1"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view="pageLayout" zoomScaleNormal="100" workbookViewId="0">
      <selection activeCell="AC86" sqref="AC86"/>
    </sheetView>
  </sheetViews>
  <sheetFormatPr defaultRowHeight="11.25"/>
  <cols>
    <col min="1" max="1" width="2.7109375" style="1" customWidth="1"/>
    <col min="2" max="3" width="2.5703125" style="1" customWidth="1"/>
    <col min="4" max="4" width="47.42578125" style="1" customWidth="1"/>
    <col min="5" max="5" width="3.7109375" style="1" customWidth="1"/>
    <col min="6" max="6" width="7.85546875" style="2" customWidth="1"/>
    <col min="7" max="7" width="8.7109375" style="1" customWidth="1"/>
    <col min="8" max="8" width="6.85546875" style="3" customWidth="1"/>
    <col min="9" max="9" width="8.85546875" style="1" customWidth="1"/>
    <col min="10" max="10" width="7.7109375" style="1" customWidth="1"/>
    <col min="11" max="12" width="7.42578125" style="1" customWidth="1"/>
    <col min="13" max="13" width="8.85546875" style="1" customWidth="1"/>
    <col min="14" max="14" width="8.5703125" style="1" customWidth="1"/>
    <col min="15" max="16384" width="9.140625" style="4"/>
  </cols>
  <sheetData>
    <row r="1" spans="1:14" ht="16.5" customHeight="1">
      <c r="A1" s="376" t="s">
        <v>172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</row>
    <row r="2" spans="1:14" ht="33.75" customHeight="1">
      <c r="A2" s="377" t="s">
        <v>112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</row>
    <row r="3" spans="1:14" ht="15" customHeight="1" thickBot="1">
      <c r="A3" s="4"/>
      <c r="B3" s="4"/>
      <c r="C3" s="4"/>
      <c r="D3" s="4"/>
      <c r="E3" s="4"/>
      <c r="F3" s="9"/>
      <c r="G3" s="4"/>
      <c r="H3" s="10"/>
      <c r="I3" s="4"/>
      <c r="J3" s="4"/>
      <c r="K3" s="4"/>
      <c r="L3" s="4"/>
      <c r="M3" s="455" t="s">
        <v>131</v>
      </c>
      <c r="N3" s="455"/>
    </row>
    <row r="4" spans="1:14" ht="36.75" customHeight="1">
      <c r="A4" s="460" t="s">
        <v>0</v>
      </c>
      <c r="B4" s="474" t="s">
        <v>1</v>
      </c>
      <c r="C4" s="474" t="s">
        <v>2</v>
      </c>
      <c r="D4" s="482" t="s">
        <v>3</v>
      </c>
      <c r="E4" s="474" t="s">
        <v>43</v>
      </c>
      <c r="F4" s="492" t="s">
        <v>4</v>
      </c>
      <c r="G4" s="474" t="s">
        <v>5</v>
      </c>
      <c r="H4" s="474" t="s">
        <v>6</v>
      </c>
      <c r="I4" s="488" t="s">
        <v>173</v>
      </c>
      <c r="J4" s="488"/>
      <c r="K4" s="488"/>
      <c r="L4" s="488"/>
      <c r="M4" s="500" t="s">
        <v>174</v>
      </c>
      <c r="N4" s="485" t="s">
        <v>175</v>
      </c>
    </row>
    <row r="5" spans="1:14" ht="15" customHeight="1">
      <c r="A5" s="461"/>
      <c r="B5" s="475"/>
      <c r="C5" s="475"/>
      <c r="D5" s="483"/>
      <c r="E5" s="475"/>
      <c r="F5" s="493"/>
      <c r="G5" s="475"/>
      <c r="H5" s="475"/>
      <c r="I5" s="495" t="s">
        <v>7</v>
      </c>
      <c r="J5" s="491" t="s">
        <v>8</v>
      </c>
      <c r="K5" s="491"/>
      <c r="L5" s="489" t="s">
        <v>9</v>
      </c>
      <c r="M5" s="501"/>
      <c r="N5" s="486"/>
    </row>
    <row r="6" spans="1:14" ht="89.25" customHeight="1" thickBot="1">
      <c r="A6" s="462"/>
      <c r="B6" s="476"/>
      <c r="C6" s="476"/>
      <c r="D6" s="484"/>
      <c r="E6" s="476"/>
      <c r="F6" s="494"/>
      <c r="G6" s="476"/>
      <c r="H6" s="476"/>
      <c r="I6" s="496"/>
      <c r="J6" s="27" t="s">
        <v>7</v>
      </c>
      <c r="K6" s="28" t="s">
        <v>10</v>
      </c>
      <c r="L6" s="490"/>
      <c r="M6" s="502"/>
      <c r="N6" s="487"/>
    </row>
    <row r="7" spans="1:14" ht="30.75" customHeight="1">
      <c r="A7" s="477" t="s">
        <v>83</v>
      </c>
      <c r="B7" s="478"/>
      <c r="C7" s="478"/>
      <c r="D7" s="478"/>
      <c r="E7" s="478"/>
      <c r="F7" s="478"/>
      <c r="G7" s="478"/>
      <c r="H7" s="478"/>
      <c r="I7" s="478"/>
      <c r="J7" s="478"/>
      <c r="K7" s="478"/>
      <c r="L7" s="478"/>
      <c r="M7" s="478"/>
      <c r="N7" s="479"/>
    </row>
    <row r="8" spans="1:14" ht="18.75" customHeight="1">
      <c r="A8" s="497" t="s">
        <v>42</v>
      </c>
      <c r="B8" s="498"/>
      <c r="C8" s="498"/>
      <c r="D8" s="498"/>
      <c r="E8" s="498"/>
      <c r="F8" s="498"/>
      <c r="G8" s="498"/>
      <c r="H8" s="498"/>
      <c r="I8" s="498"/>
      <c r="J8" s="498"/>
      <c r="K8" s="498"/>
      <c r="L8" s="498"/>
      <c r="M8" s="498"/>
      <c r="N8" s="499"/>
    </row>
    <row r="9" spans="1:14" ht="17.25" customHeight="1">
      <c r="A9" s="29" t="s">
        <v>11</v>
      </c>
      <c r="B9" s="458" t="s">
        <v>110</v>
      </c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9"/>
    </row>
    <row r="10" spans="1:14" ht="19.5" customHeight="1" thickBot="1">
      <c r="A10" s="70" t="s">
        <v>11</v>
      </c>
      <c r="B10" s="71" t="s">
        <v>11</v>
      </c>
      <c r="C10" s="468" t="s">
        <v>12</v>
      </c>
      <c r="D10" s="468"/>
      <c r="E10" s="468"/>
      <c r="F10" s="468"/>
      <c r="G10" s="468"/>
      <c r="H10" s="469"/>
      <c r="I10" s="468"/>
      <c r="J10" s="468"/>
      <c r="K10" s="468"/>
      <c r="L10" s="468"/>
      <c r="M10" s="469"/>
      <c r="N10" s="470"/>
    </row>
    <row r="11" spans="1:14" ht="14.25" customHeight="1">
      <c r="A11" s="417" t="s">
        <v>11</v>
      </c>
      <c r="B11" s="386" t="s">
        <v>11</v>
      </c>
      <c r="C11" s="463" t="s">
        <v>11</v>
      </c>
      <c r="D11" s="431" t="s">
        <v>13</v>
      </c>
      <c r="E11" s="389" t="s">
        <v>14</v>
      </c>
      <c r="F11" s="426" t="s">
        <v>15</v>
      </c>
      <c r="G11" s="505"/>
      <c r="H11" s="84" t="s">
        <v>16</v>
      </c>
      <c r="I11" s="323">
        <v>3452</v>
      </c>
      <c r="J11" s="190">
        <v>3444</v>
      </c>
      <c r="K11" s="324">
        <v>2295.4</v>
      </c>
      <c r="L11" s="191">
        <v>8</v>
      </c>
      <c r="M11" s="192">
        <v>3624.6</v>
      </c>
      <c r="N11" s="193">
        <v>3805.8</v>
      </c>
    </row>
    <row r="12" spans="1:14" ht="14.25" customHeight="1">
      <c r="A12" s="418"/>
      <c r="B12" s="387"/>
      <c r="C12" s="464"/>
      <c r="D12" s="456"/>
      <c r="E12" s="390"/>
      <c r="F12" s="471"/>
      <c r="G12" s="506"/>
      <c r="H12" s="65" t="s">
        <v>35</v>
      </c>
      <c r="I12" s="338">
        <v>1592.7</v>
      </c>
      <c r="J12" s="339">
        <v>1590.7</v>
      </c>
      <c r="K12" s="339">
        <v>1179.5</v>
      </c>
      <c r="L12" s="340">
        <v>2</v>
      </c>
      <c r="M12" s="196">
        <v>1672.3</v>
      </c>
      <c r="N12" s="197">
        <v>1756</v>
      </c>
    </row>
    <row r="13" spans="1:14" ht="14.25" customHeight="1">
      <c r="A13" s="418"/>
      <c r="B13" s="387"/>
      <c r="C13" s="464"/>
      <c r="D13" s="456"/>
      <c r="E13" s="390"/>
      <c r="F13" s="472"/>
      <c r="G13" s="506"/>
      <c r="H13" s="85" t="s">
        <v>39</v>
      </c>
      <c r="I13" s="341">
        <v>580.20000000000005</v>
      </c>
      <c r="J13" s="342">
        <v>572.20000000000005</v>
      </c>
      <c r="K13" s="342">
        <v>0.8</v>
      </c>
      <c r="L13" s="340">
        <v>8</v>
      </c>
      <c r="M13" s="199">
        <v>577.9</v>
      </c>
      <c r="N13" s="200">
        <v>576.6</v>
      </c>
    </row>
    <row r="14" spans="1:14" ht="14.25" customHeight="1" thickBot="1">
      <c r="A14" s="419"/>
      <c r="B14" s="388"/>
      <c r="C14" s="465"/>
      <c r="D14" s="457"/>
      <c r="E14" s="391"/>
      <c r="F14" s="473"/>
      <c r="G14" s="507"/>
      <c r="H14" s="48" t="s">
        <v>17</v>
      </c>
      <c r="I14" s="202">
        <f t="shared" ref="I14:N14" si="0">SUM(I11:I13)</f>
        <v>5624.9</v>
      </c>
      <c r="J14" s="203">
        <f t="shared" si="0"/>
        <v>5606.9</v>
      </c>
      <c r="K14" s="203">
        <f t="shared" si="0"/>
        <v>3475.7</v>
      </c>
      <c r="L14" s="204">
        <f t="shared" si="0"/>
        <v>18</v>
      </c>
      <c r="M14" s="205">
        <f t="shared" si="0"/>
        <v>5874.8</v>
      </c>
      <c r="N14" s="206">
        <f t="shared" si="0"/>
        <v>6138.4</v>
      </c>
    </row>
    <row r="15" spans="1:14" ht="15.75" customHeight="1">
      <c r="A15" s="508" t="s">
        <v>11</v>
      </c>
      <c r="B15" s="480" t="s">
        <v>11</v>
      </c>
      <c r="C15" s="481" t="s">
        <v>18</v>
      </c>
      <c r="D15" s="509" t="s">
        <v>44</v>
      </c>
      <c r="E15" s="413" t="s">
        <v>14</v>
      </c>
      <c r="F15" s="448" t="s">
        <v>15</v>
      </c>
      <c r="G15" s="510"/>
      <c r="H15" s="69" t="s">
        <v>35</v>
      </c>
      <c r="I15" s="343">
        <v>55.3</v>
      </c>
      <c r="J15" s="344">
        <v>55.3</v>
      </c>
      <c r="K15" s="344">
        <v>41</v>
      </c>
      <c r="L15" s="217"/>
      <c r="M15" s="218">
        <v>58.1</v>
      </c>
      <c r="N15" s="219">
        <v>61</v>
      </c>
    </row>
    <row r="16" spans="1:14" ht="12" customHeight="1" thickBot="1">
      <c r="A16" s="364"/>
      <c r="B16" s="385"/>
      <c r="C16" s="416"/>
      <c r="D16" s="457"/>
      <c r="E16" s="357"/>
      <c r="F16" s="512"/>
      <c r="G16" s="511"/>
      <c r="H16" s="64" t="s">
        <v>17</v>
      </c>
      <c r="I16" s="108">
        <f t="shared" ref="I16:N16" si="1">SUM(I15:I15)</f>
        <v>55.3</v>
      </c>
      <c r="J16" s="109">
        <f t="shared" si="1"/>
        <v>55.3</v>
      </c>
      <c r="K16" s="109">
        <f t="shared" si="1"/>
        <v>41</v>
      </c>
      <c r="L16" s="110">
        <f t="shared" si="1"/>
        <v>0</v>
      </c>
      <c r="M16" s="111">
        <f t="shared" si="1"/>
        <v>58.1</v>
      </c>
      <c r="N16" s="112">
        <f t="shared" si="1"/>
        <v>61</v>
      </c>
    </row>
    <row r="17" spans="1:14" ht="14.25" customHeight="1" thickBot="1">
      <c r="A17" s="8" t="s">
        <v>11</v>
      </c>
      <c r="B17" s="6" t="s">
        <v>11</v>
      </c>
      <c r="C17" s="503" t="s">
        <v>19</v>
      </c>
      <c r="D17" s="503"/>
      <c r="E17" s="503"/>
      <c r="F17" s="503"/>
      <c r="G17" s="503"/>
      <c r="H17" s="504"/>
      <c r="I17" s="113">
        <f t="shared" ref="I17:N17" si="2">SUM(I16,I14)</f>
        <v>5680.2</v>
      </c>
      <c r="J17" s="114">
        <f t="shared" si="2"/>
        <v>5662.2</v>
      </c>
      <c r="K17" s="114">
        <f t="shared" si="2"/>
        <v>3516.7</v>
      </c>
      <c r="L17" s="115">
        <f t="shared" si="2"/>
        <v>18</v>
      </c>
      <c r="M17" s="116">
        <f t="shared" si="2"/>
        <v>5932.9</v>
      </c>
      <c r="N17" s="117">
        <f t="shared" si="2"/>
        <v>6199.4</v>
      </c>
    </row>
    <row r="18" spans="1:14" ht="14.25" customHeight="1" thickBot="1">
      <c r="A18" s="7" t="s">
        <v>11</v>
      </c>
      <c r="B18" s="5" t="s">
        <v>18</v>
      </c>
      <c r="C18" s="513" t="s">
        <v>45</v>
      </c>
      <c r="D18" s="513"/>
      <c r="E18" s="513"/>
      <c r="F18" s="513"/>
      <c r="G18" s="513"/>
      <c r="H18" s="514"/>
      <c r="I18" s="515"/>
      <c r="J18" s="515"/>
      <c r="K18" s="515"/>
      <c r="L18" s="515"/>
      <c r="M18" s="514"/>
      <c r="N18" s="516"/>
    </row>
    <row r="19" spans="1:14" ht="15.75" customHeight="1">
      <c r="A19" s="417" t="s">
        <v>11</v>
      </c>
      <c r="B19" s="373" t="s">
        <v>18</v>
      </c>
      <c r="C19" s="463" t="s">
        <v>11</v>
      </c>
      <c r="D19" s="431" t="s">
        <v>86</v>
      </c>
      <c r="E19" s="389" t="s">
        <v>14</v>
      </c>
      <c r="F19" s="426" t="s">
        <v>15</v>
      </c>
      <c r="G19" s="505"/>
      <c r="H19" s="67" t="s">
        <v>16</v>
      </c>
      <c r="I19" s="323">
        <v>1098</v>
      </c>
      <c r="J19" s="190">
        <v>1098</v>
      </c>
      <c r="K19" s="324">
        <v>708.2</v>
      </c>
      <c r="L19" s="191"/>
      <c r="M19" s="220">
        <v>1152.9000000000001</v>
      </c>
      <c r="N19" s="193">
        <v>1210.5</v>
      </c>
    </row>
    <row r="20" spans="1:14" ht="14.25" customHeight="1">
      <c r="A20" s="418"/>
      <c r="B20" s="374"/>
      <c r="C20" s="464"/>
      <c r="D20" s="456"/>
      <c r="E20" s="390"/>
      <c r="F20" s="471"/>
      <c r="G20" s="506"/>
      <c r="H20" s="68" t="s">
        <v>35</v>
      </c>
      <c r="I20" s="341">
        <v>908</v>
      </c>
      <c r="J20" s="342">
        <v>906</v>
      </c>
      <c r="K20" s="342">
        <v>673.6</v>
      </c>
      <c r="L20" s="195">
        <v>2</v>
      </c>
      <c r="M20" s="221">
        <v>953.4</v>
      </c>
      <c r="N20" s="222">
        <v>1001.1</v>
      </c>
    </row>
    <row r="21" spans="1:14" ht="17.25" customHeight="1">
      <c r="A21" s="418"/>
      <c r="B21" s="374"/>
      <c r="C21" s="464"/>
      <c r="D21" s="456"/>
      <c r="E21" s="390"/>
      <c r="F21" s="471"/>
      <c r="G21" s="506"/>
      <c r="H21" s="47" t="s">
        <v>39</v>
      </c>
      <c r="I21" s="201">
        <v>134</v>
      </c>
      <c r="J21" s="194">
        <v>132.5</v>
      </c>
      <c r="K21" s="194">
        <v>16.399999999999999</v>
      </c>
      <c r="L21" s="195">
        <v>1.5</v>
      </c>
      <c r="M21" s="223">
        <v>136</v>
      </c>
      <c r="N21" s="224">
        <v>138</v>
      </c>
    </row>
    <row r="22" spans="1:14" ht="17.25" customHeight="1" thickBot="1">
      <c r="A22" s="419"/>
      <c r="B22" s="375"/>
      <c r="C22" s="465"/>
      <c r="D22" s="457"/>
      <c r="E22" s="391"/>
      <c r="F22" s="473"/>
      <c r="G22" s="507"/>
      <c r="H22" s="51" t="s">
        <v>17</v>
      </c>
      <c r="I22" s="207">
        <f t="shared" ref="I22:N22" si="3">SUM(I19:I21)</f>
        <v>2140</v>
      </c>
      <c r="J22" s="208">
        <f t="shared" si="3"/>
        <v>2136.5</v>
      </c>
      <c r="K22" s="208">
        <f t="shared" si="3"/>
        <v>1398.2</v>
      </c>
      <c r="L22" s="209">
        <f t="shared" si="3"/>
        <v>3.5</v>
      </c>
      <c r="M22" s="210">
        <f t="shared" si="3"/>
        <v>2242.3000000000002</v>
      </c>
      <c r="N22" s="211">
        <f t="shared" si="3"/>
        <v>2349.6</v>
      </c>
    </row>
    <row r="23" spans="1:14" ht="15" customHeight="1">
      <c r="A23" s="417" t="s">
        <v>11</v>
      </c>
      <c r="B23" s="386" t="s">
        <v>18</v>
      </c>
      <c r="C23" s="463" t="s">
        <v>18</v>
      </c>
      <c r="D23" s="431" t="s">
        <v>103</v>
      </c>
      <c r="E23" s="389" t="s">
        <v>14</v>
      </c>
      <c r="F23" s="426" t="s">
        <v>15</v>
      </c>
      <c r="G23" s="505"/>
      <c r="H23" s="57" t="s">
        <v>16</v>
      </c>
      <c r="I23" s="323">
        <v>2850.4</v>
      </c>
      <c r="J23" s="190">
        <v>2850.4</v>
      </c>
      <c r="K23" s="324">
        <v>1681.5</v>
      </c>
      <c r="L23" s="191"/>
      <c r="M23" s="225">
        <v>2992.9</v>
      </c>
      <c r="N23" s="193">
        <v>3142.6</v>
      </c>
    </row>
    <row r="24" spans="1:14" ht="16.5" customHeight="1">
      <c r="A24" s="418"/>
      <c r="B24" s="387"/>
      <c r="C24" s="464"/>
      <c r="D24" s="456"/>
      <c r="E24" s="390"/>
      <c r="F24" s="471"/>
      <c r="G24" s="506"/>
      <c r="H24" s="65" t="s">
        <v>35</v>
      </c>
      <c r="I24" s="341">
        <v>4245.8999999999996</v>
      </c>
      <c r="J24" s="342">
        <v>4242.8999999999996</v>
      </c>
      <c r="K24" s="342">
        <v>3177</v>
      </c>
      <c r="L24" s="195">
        <v>3</v>
      </c>
      <c r="M24" s="226">
        <v>4458.2</v>
      </c>
      <c r="N24" s="197">
        <v>4681.1000000000004</v>
      </c>
    </row>
    <row r="25" spans="1:14" ht="16.5" customHeight="1">
      <c r="A25" s="418"/>
      <c r="B25" s="387"/>
      <c r="C25" s="464"/>
      <c r="D25" s="456"/>
      <c r="E25" s="390"/>
      <c r="F25" s="471"/>
      <c r="G25" s="506"/>
      <c r="H25" s="66" t="s">
        <v>39</v>
      </c>
      <c r="I25" s="201">
        <v>97.8</v>
      </c>
      <c r="J25" s="194">
        <v>93.6</v>
      </c>
      <c r="K25" s="194">
        <v>11</v>
      </c>
      <c r="L25" s="195">
        <v>4.2</v>
      </c>
      <c r="M25" s="227">
        <v>95.7</v>
      </c>
      <c r="N25" s="228">
        <v>93.9</v>
      </c>
    </row>
    <row r="26" spans="1:14" ht="14.25" customHeight="1" thickBot="1">
      <c r="A26" s="419"/>
      <c r="B26" s="388"/>
      <c r="C26" s="465"/>
      <c r="D26" s="457"/>
      <c r="E26" s="391"/>
      <c r="F26" s="473"/>
      <c r="G26" s="507"/>
      <c r="H26" s="51" t="s">
        <v>17</v>
      </c>
      <c r="I26" s="207">
        <f t="shared" ref="I26:N26" si="4">SUM(I23:I25)</f>
        <v>7194.1</v>
      </c>
      <c r="J26" s="208">
        <f t="shared" si="4"/>
        <v>7186.9</v>
      </c>
      <c r="K26" s="208">
        <f t="shared" si="4"/>
        <v>4869.5</v>
      </c>
      <c r="L26" s="209">
        <f t="shared" si="4"/>
        <v>7.2</v>
      </c>
      <c r="M26" s="210">
        <f t="shared" si="4"/>
        <v>7546.8</v>
      </c>
      <c r="N26" s="211">
        <f t="shared" si="4"/>
        <v>7917.6</v>
      </c>
    </row>
    <row r="27" spans="1:14" ht="14.25" customHeight="1">
      <c r="A27" s="518" t="s">
        <v>11</v>
      </c>
      <c r="B27" s="521" t="s">
        <v>18</v>
      </c>
      <c r="C27" s="522" t="s">
        <v>21</v>
      </c>
      <c r="D27" s="509" t="s">
        <v>87</v>
      </c>
      <c r="E27" s="413" t="s">
        <v>14</v>
      </c>
      <c r="F27" s="520" t="s">
        <v>15</v>
      </c>
      <c r="G27" s="529"/>
      <c r="H27" s="145" t="s">
        <v>16</v>
      </c>
      <c r="I27" s="325">
        <v>1231.5</v>
      </c>
      <c r="J27" s="190">
        <v>1226</v>
      </c>
      <c r="K27" s="324">
        <v>706.4</v>
      </c>
      <c r="L27" s="229">
        <v>5.5</v>
      </c>
      <c r="M27" s="193">
        <v>1293.0999999999999</v>
      </c>
      <c r="N27" s="193">
        <v>1357.7</v>
      </c>
    </row>
    <row r="28" spans="1:14" ht="15.75" customHeight="1">
      <c r="A28" s="418"/>
      <c r="B28" s="387"/>
      <c r="C28" s="464"/>
      <c r="D28" s="456"/>
      <c r="E28" s="390"/>
      <c r="F28" s="471"/>
      <c r="G28" s="530"/>
      <c r="H28" s="146" t="s">
        <v>35</v>
      </c>
      <c r="I28" s="345">
        <v>3347.8</v>
      </c>
      <c r="J28" s="342">
        <v>3347.8</v>
      </c>
      <c r="K28" s="346">
        <v>2510.8000000000002</v>
      </c>
      <c r="L28" s="231"/>
      <c r="M28" s="197">
        <v>3515.2</v>
      </c>
      <c r="N28" s="197">
        <v>3691</v>
      </c>
    </row>
    <row r="29" spans="1:14" ht="15.75" customHeight="1">
      <c r="A29" s="418"/>
      <c r="B29" s="387"/>
      <c r="C29" s="464"/>
      <c r="D29" s="456"/>
      <c r="E29" s="390"/>
      <c r="F29" s="471"/>
      <c r="G29" s="530"/>
      <c r="H29" s="147" t="s">
        <v>39</v>
      </c>
      <c r="I29" s="230">
        <v>32.9</v>
      </c>
      <c r="J29" s="231">
        <v>32.9</v>
      </c>
      <c r="K29" s="194">
        <v>0.9</v>
      </c>
      <c r="L29" s="232">
        <v>0</v>
      </c>
      <c r="M29" s="197">
        <v>32.299999999999997</v>
      </c>
      <c r="N29" s="197">
        <v>31.9</v>
      </c>
    </row>
    <row r="30" spans="1:14" ht="16.5" customHeight="1" thickBot="1">
      <c r="A30" s="419"/>
      <c r="B30" s="388"/>
      <c r="C30" s="465"/>
      <c r="D30" s="457"/>
      <c r="E30" s="391"/>
      <c r="F30" s="473"/>
      <c r="G30" s="531"/>
      <c r="H30" s="148" t="s">
        <v>17</v>
      </c>
      <c r="I30" s="210">
        <f t="shared" ref="I30:N30" si="5">SUM(I27:I29)</f>
        <v>4612.2</v>
      </c>
      <c r="J30" s="208">
        <f t="shared" si="5"/>
        <v>4606.7</v>
      </c>
      <c r="K30" s="212">
        <f t="shared" si="5"/>
        <v>3218.1</v>
      </c>
      <c r="L30" s="213">
        <f t="shared" si="5"/>
        <v>5.5</v>
      </c>
      <c r="M30" s="211">
        <f t="shared" si="5"/>
        <v>4840.6000000000004</v>
      </c>
      <c r="N30" s="211">
        <f t="shared" si="5"/>
        <v>5080.6000000000004</v>
      </c>
    </row>
    <row r="31" spans="1:14" ht="14.25" customHeight="1">
      <c r="A31" s="518" t="s">
        <v>11</v>
      </c>
      <c r="B31" s="521" t="s">
        <v>18</v>
      </c>
      <c r="C31" s="522" t="s">
        <v>22</v>
      </c>
      <c r="D31" s="567" t="s">
        <v>85</v>
      </c>
      <c r="E31" s="399" t="s">
        <v>14</v>
      </c>
      <c r="F31" s="532" t="s">
        <v>15</v>
      </c>
      <c r="G31" s="517"/>
      <c r="H31" s="45" t="s">
        <v>35</v>
      </c>
      <c r="I31" s="347">
        <v>996.2</v>
      </c>
      <c r="J31" s="348">
        <v>996.2</v>
      </c>
      <c r="K31" s="348">
        <v>738.7</v>
      </c>
      <c r="L31" s="160"/>
      <c r="M31" s="249">
        <v>1046</v>
      </c>
      <c r="N31" s="249">
        <v>1098.3</v>
      </c>
    </row>
    <row r="32" spans="1:14" ht="14.25" customHeight="1" thickBot="1">
      <c r="A32" s="419"/>
      <c r="B32" s="388"/>
      <c r="C32" s="465"/>
      <c r="D32" s="533"/>
      <c r="E32" s="533"/>
      <c r="F32" s="533"/>
      <c r="G32" s="507"/>
      <c r="H32" s="51" t="s">
        <v>17</v>
      </c>
      <c r="I32" s="349">
        <f t="shared" ref="I32:N32" si="6">SUM(I31:I31)</f>
        <v>996.2</v>
      </c>
      <c r="J32" s="350">
        <f t="shared" si="6"/>
        <v>996.2</v>
      </c>
      <c r="K32" s="350">
        <f t="shared" si="6"/>
        <v>738.7</v>
      </c>
      <c r="L32" s="209">
        <f t="shared" si="6"/>
        <v>0</v>
      </c>
      <c r="M32" s="211">
        <f t="shared" si="6"/>
        <v>1046</v>
      </c>
      <c r="N32" s="211">
        <f t="shared" si="6"/>
        <v>1098.3</v>
      </c>
    </row>
    <row r="33" spans="1:14" ht="14.25" customHeight="1">
      <c r="A33" s="371" t="s">
        <v>11</v>
      </c>
      <c r="B33" s="374" t="s">
        <v>18</v>
      </c>
      <c r="C33" s="522" t="s">
        <v>23</v>
      </c>
      <c r="D33" s="466" t="s">
        <v>41</v>
      </c>
      <c r="E33" s="519" t="s">
        <v>14</v>
      </c>
      <c r="F33" s="520" t="s">
        <v>15</v>
      </c>
      <c r="G33" s="517"/>
      <c r="H33" s="62" t="s">
        <v>16</v>
      </c>
      <c r="I33" s="161"/>
      <c r="J33" s="166"/>
      <c r="K33" s="162"/>
      <c r="L33" s="163"/>
      <c r="M33" s="167"/>
      <c r="N33" s="168"/>
    </row>
    <row r="34" spans="1:14" ht="14.25" customHeight="1">
      <c r="A34" s="371"/>
      <c r="B34" s="374"/>
      <c r="C34" s="464"/>
      <c r="D34" s="566"/>
      <c r="E34" s="472"/>
      <c r="F34" s="471"/>
      <c r="G34" s="506"/>
      <c r="H34" s="63" t="s">
        <v>35</v>
      </c>
      <c r="I34" s="341">
        <v>11.6</v>
      </c>
      <c r="J34" s="198">
        <v>11.6</v>
      </c>
      <c r="K34" s="194">
        <v>0</v>
      </c>
      <c r="L34" s="195">
        <v>0</v>
      </c>
      <c r="M34" s="233">
        <v>12.2</v>
      </c>
      <c r="N34" s="234">
        <v>12.8</v>
      </c>
    </row>
    <row r="35" spans="1:14" ht="13.5" customHeight="1" thickBot="1">
      <c r="A35" s="372"/>
      <c r="B35" s="375"/>
      <c r="C35" s="465"/>
      <c r="D35" s="467"/>
      <c r="E35" s="473"/>
      <c r="F35" s="473"/>
      <c r="G35" s="507"/>
      <c r="H35" s="64" t="s">
        <v>17</v>
      </c>
      <c r="I35" s="207">
        <f t="shared" ref="I35:N35" si="7">SUM(I33:I34)</f>
        <v>11.6</v>
      </c>
      <c r="J35" s="208">
        <f t="shared" si="7"/>
        <v>11.6</v>
      </c>
      <c r="K35" s="208">
        <f t="shared" si="7"/>
        <v>0</v>
      </c>
      <c r="L35" s="209">
        <f t="shared" si="7"/>
        <v>0</v>
      </c>
      <c r="M35" s="214">
        <f t="shared" si="7"/>
        <v>12.2</v>
      </c>
      <c r="N35" s="215">
        <f t="shared" si="7"/>
        <v>12.8</v>
      </c>
    </row>
    <row r="36" spans="1:14" ht="16.5" customHeight="1">
      <c r="A36" s="371" t="s">
        <v>11</v>
      </c>
      <c r="B36" s="374" t="s">
        <v>18</v>
      </c>
      <c r="C36" s="523" t="s">
        <v>75</v>
      </c>
      <c r="D36" s="525" t="s">
        <v>147</v>
      </c>
      <c r="E36" s="519" t="s">
        <v>14</v>
      </c>
      <c r="F36" s="520" t="s">
        <v>15</v>
      </c>
      <c r="G36" s="510"/>
      <c r="H36" s="61" t="s">
        <v>35</v>
      </c>
      <c r="I36" s="343">
        <v>488.7</v>
      </c>
      <c r="J36" s="216">
        <v>488.7</v>
      </c>
      <c r="K36" s="235">
        <v>0</v>
      </c>
      <c r="L36" s="236">
        <v>0</v>
      </c>
      <c r="M36" s="334">
        <v>513.1</v>
      </c>
      <c r="N36" s="335">
        <v>538.79999999999995</v>
      </c>
    </row>
    <row r="37" spans="1:14" ht="21.75" customHeight="1" thickBot="1">
      <c r="A37" s="372"/>
      <c r="B37" s="375"/>
      <c r="C37" s="524"/>
      <c r="D37" s="526"/>
      <c r="E37" s="473"/>
      <c r="F37" s="473"/>
      <c r="G37" s="527"/>
      <c r="H37" s="51" t="s">
        <v>17</v>
      </c>
      <c r="I37" s="207">
        <f t="shared" ref="I37:N37" si="8">SUM(I36)</f>
        <v>488.7</v>
      </c>
      <c r="J37" s="208">
        <f t="shared" si="8"/>
        <v>488.7</v>
      </c>
      <c r="K37" s="208">
        <f t="shared" si="8"/>
        <v>0</v>
      </c>
      <c r="L37" s="209">
        <f t="shared" si="8"/>
        <v>0</v>
      </c>
      <c r="M37" s="214">
        <f t="shared" si="8"/>
        <v>513.1</v>
      </c>
      <c r="N37" s="215">
        <f t="shared" si="8"/>
        <v>538.79999999999995</v>
      </c>
    </row>
    <row r="38" spans="1:14" ht="15.75" customHeight="1">
      <c r="A38" s="371" t="s">
        <v>11</v>
      </c>
      <c r="B38" s="374" t="s">
        <v>18</v>
      </c>
      <c r="C38" s="523" t="s">
        <v>36</v>
      </c>
      <c r="D38" s="525" t="s">
        <v>111</v>
      </c>
      <c r="E38" s="519" t="s">
        <v>14</v>
      </c>
      <c r="F38" s="519" t="s">
        <v>15</v>
      </c>
      <c r="G38" s="510"/>
      <c r="H38" s="59" t="s">
        <v>35</v>
      </c>
      <c r="I38" s="343">
        <v>42.6</v>
      </c>
      <c r="J38" s="237">
        <v>42.6</v>
      </c>
      <c r="K38" s="237">
        <v>22.2</v>
      </c>
      <c r="L38" s="238">
        <v>0</v>
      </c>
      <c r="M38" s="336">
        <v>44.7</v>
      </c>
      <c r="N38" s="337">
        <v>47</v>
      </c>
    </row>
    <row r="39" spans="1:14" ht="14.25" customHeight="1" thickBot="1">
      <c r="A39" s="372"/>
      <c r="B39" s="375"/>
      <c r="C39" s="524"/>
      <c r="D39" s="526"/>
      <c r="E39" s="473"/>
      <c r="F39" s="473"/>
      <c r="G39" s="527"/>
      <c r="H39" s="60" t="s">
        <v>17</v>
      </c>
      <c r="I39" s="207">
        <f t="shared" ref="I39:N39" si="9">SUM(I38)</f>
        <v>42.6</v>
      </c>
      <c r="J39" s="208">
        <f t="shared" si="9"/>
        <v>42.6</v>
      </c>
      <c r="K39" s="208">
        <f t="shared" si="9"/>
        <v>22.2</v>
      </c>
      <c r="L39" s="209">
        <f t="shared" si="9"/>
        <v>0</v>
      </c>
      <c r="M39" s="210">
        <f t="shared" si="9"/>
        <v>44.7</v>
      </c>
      <c r="N39" s="211">
        <f t="shared" si="9"/>
        <v>47</v>
      </c>
    </row>
    <row r="40" spans="1:14" ht="15" customHeight="1" thickBot="1">
      <c r="A40" s="8" t="s">
        <v>11</v>
      </c>
      <c r="B40" s="6" t="s">
        <v>18</v>
      </c>
      <c r="C40" s="381" t="s">
        <v>19</v>
      </c>
      <c r="D40" s="381"/>
      <c r="E40" s="381"/>
      <c r="F40" s="381"/>
      <c r="G40" s="381"/>
      <c r="H40" s="365"/>
      <c r="I40" s="113">
        <f t="shared" ref="I40:N40" si="10">SUM(I22,I26,I30,I32,I35,I37,I39)</f>
        <v>15485.4</v>
      </c>
      <c r="J40" s="113">
        <f t="shared" si="10"/>
        <v>15469.2</v>
      </c>
      <c r="K40" s="113">
        <f t="shared" si="10"/>
        <v>10246.700000000001</v>
      </c>
      <c r="L40" s="113">
        <f t="shared" si="10"/>
        <v>16.2</v>
      </c>
      <c r="M40" s="113">
        <f t="shared" si="10"/>
        <v>16245.7</v>
      </c>
      <c r="N40" s="113">
        <f t="shared" si="10"/>
        <v>17044.7</v>
      </c>
    </row>
    <row r="41" spans="1:14" ht="14.25" customHeight="1" thickBot="1">
      <c r="A41" s="7" t="s">
        <v>11</v>
      </c>
      <c r="B41" s="5" t="s">
        <v>20</v>
      </c>
      <c r="C41" s="513" t="s">
        <v>24</v>
      </c>
      <c r="D41" s="513"/>
      <c r="E41" s="513"/>
      <c r="F41" s="513"/>
      <c r="G41" s="513"/>
      <c r="H41" s="514"/>
      <c r="I41" s="513"/>
      <c r="J41" s="513"/>
      <c r="K41" s="513"/>
      <c r="L41" s="513"/>
      <c r="M41" s="514"/>
      <c r="N41" s="516"/>
    </row>
    <row r="42" spans="1:14" ht="16.5" customHeight="1">
      <c r="A42" s="417" t="s">
        <v>11</v>
      </c>
      <c r="B42" s="386" t="s">
        <v>20</v>
      </c>
      <c r="C42" s="463" t="s">
        <v>11</v>
      </c>
      <c r="D42" s="431" t="s">
        <v>165</v>
      </c>
      <c r="E42" s="389" t="s">
        <v>14</v>
      </c>
      <c r="F42" s="426" t="s">
        <v>15</v>
      </c>
      <c r="G42" s="395" t="s">
        <v>166</v>
      </c>
      <c r="H42" s="57" t="s">
        <v>16</v>
      </c>
      <c r="I42" s="323">
        <v>769.4</v>
      </c>
      <c r="J42" s="190">
        <v>769.4</v>
      </c>
      <c r="K42" s="324">
        <v>589.70000000000005</v>
      </c>
      <c r="L42" s="191">
        <v>0</v>
      </c>
      <c r="M42" s="220">
        <v>809.8</v>
      </c>
      <c r="N42" s="193">
        <v>850.3</v>
      </c>
    </row>
    <row r="43" spans="1:14" ht="14.25" customHeight="1">
      <c r="A43" s="418"/>
      <c r="B43" s="387"/>
      <c r="C43" s="464"/>
      <c r="D43" s="456"/>
      <c r="E43" s="390"/>
      <c r="F43" s="471"/>
      <c r="G43" s="396"/>
      <c r="H43" s="56" t="s">
        <v>35</v>
      </c>
      <c r="I43" s="341">
        <v>72.099999999999994</v>
      </c>
      <c r="J43" s="342">
        <v>72.099999999999994</v>
      </c>
      <c r="K43" s="342">
        <v>55.2</v>
      </c>
      <c r="L43" s="195">
        <v>0</v>
      </c>
      <c r="M43" s="239">
        <v>81.5</v>
      </c>
      <c r="N43" s="228">
        <v>85.6</v>
      </c>
    </row>
    <row r="44" spans="1:14" ht="16.5" customHeight="1">
      <c r="A44" s="418"/>
      <c r="B44" s="387"/>
      <c r="C44" s="464"/>
      <c r="D44" s="456"/>
      <c r="E44" s="390"/>
      <c r="F44" s="472"/>
      <c r="G44" s="396"/>
      <c r="H44" s="58" t="s">
        <v>39</v>
      </c>
      <c r="I44" s="201">
        <v>81.7</v>
      </c>
      <c r="J44" s="194">
        <v>76.7</v>
      </c>
      <c r="K44" s="194">
        <v>10.4</v>
      </c>
      <c r="L44" s="195">
        <v>5</v>
      </c>
      <c r="M44" s="223">
        <v>85.8</v>
      </c>
      <c r="N44" s="224">
        <v>89.8</v>
      </c>
    </row>
    <row r="45" spans="1:14" ht="14.25" customHeight="1" thickBot="1">
      <c r="A45" s="419"/>
      <c r="B45" s="388"/>
      <c r="C45" s="465"/>
      <c r="D45" s="457"/>
      <c r="E45" s="391"/>
      <c r="F45" s="473"/>
      <c r="G45" s="397"/>
      <c r="H45" s="48" t="s">
        <v>17</v>
      </c>
      <c r="I45" s="240">
        <f t="shared" ref="I45:N45" si="11">SUM(I42:I44)</f>
        <v>923.2</v>
      </c>
      <c r="J45" s="241">
        <f t="shared" si="11"/>
        <v>918.2</v>
      </c>
      <c r="K45" s="241">
        <f t="shared" si="11"/>
        <v>655.29999999999995</v>
      </c>
      <c r="L45" s="242">
        <f t="shared" si="11"/>
        <v>5</v>
      </c>
      <c r="M45" s="210">
        <f t="shared" si="11"/>
        <v>977.1</v>
      </c>
      <c r="N45" s="211">
        <f t="shared" si="11"/>
        <v>1025.7</v>
      </c>
    </row>
    <row r="46" spans="1:14" ht="15.75" customHeight="1">
      <c r="A46" s="518" t="s">
        <v>11</v>
      </c>
      <c r="B46" s="521" t="s">
        <v>20</v>
      </c>
      <c r="C46" s="522" t="s">
        <v>18</v>
      </c>
      <c r="D46" s="466" t="s">
        <v>170</v>
      </c>
      <c r="E46" s="413" t="s">
        <v>36</v>
      </c>
      <c r="F46" s="520" t="s">
        <v>15</v>
      </c>
      <c r="G46" s="528" t="s">
        <v>171</v>
      </c>
      <c r="H46" s="150" t="s">
        <v>140</v>
      </c>
      <c r="I46" s="189">
        <v>281</v>
      </c>
      <c r="J46" s="190">
        <v>281</v>
      </c>
      <c r="K46" s="190">
        <v>205.6</v>
      </c>
      <c r="L46" s="191">
        <v>0</v>
      </c>
      <c r="M46" s="220">
        <v>295</v>
      </c>
      <c r="N46" s="193">
        <v>310</v>
      </c>
    </row>
    <row r="47" spans="1:14" ht="23.25" customHeight="1" thickBot="1">
      <c r="A47" s="419"/>
      <c r="B47" s="388"/>
      <c r="C47" s="465"/>
      <c r="D47" s="467"/>
      <c r="E47" s="391"/>
      <c r="F47" s="473"/>
      <c r="G47" s="397"/>
      <c r="H47" s="48" t="s">
        <v>17</v>
      </c>
      <c r="I47" s="240">
        <f t="shared" ref="I47:N47" si="12">SUM(I46:I46)</f>
        <v>281</v>
      </c>
      <c r="J47" s="241">
        <f t="shared" si="12"/>
        <v>281</v>
      </c>
      <c r="K47" s="241">
        <f t="shared" si="12"/>
        <v>205.6</v>
      </c>
      <c r="L47" s="242">
        <f t="shared" si="12"/>
        <v>0</v>
      </c>
      <c r="M47" s="210">
        <f t="shared" si="12"/>
        <v>295</v>
      </c>
      <c r="N47" s="243">
        <f t="shared" si="12"/>
        <v>310</v>
      </c>
    </row>
    <row r="48" spans="1:14" ht="13.5" customHeight="1">
      <c r="A48" s="417" t="s">
        <v>11</v>
      </c>
      <c r="B48" s="386" t="s">
        <v>20</v>
      </c>
      <c r="C48" s="463" t="s">
        <v>20</v>
      </c>
      <c r="D48" s="431" t="s">
        <v>88</v>
      </c>
      <c r="E48" s="389" t="s">
        <v>14</v>
      </c>
      <c r="F48" s="426" t="s">
        <v>15</v>
      </c>
      <c r="G48" s="395" t="s">
        <v>167</v>
      </c>
      <c r="H48" s="57" t="s">
        <v>16</v>
      </c>
      <c r="I48" s="323">
        <v>216.5</v>
      </c>
      <c r="J48" s="190">
        <v>216.5</v>
      </c>
      <c r="K48" s="324">
        <v>149.6</v>
      </c>
      <c r="L48" s="191">
        <v>0</v>
      </c>
      <c r="M48" s="193">
        <v>227.3</v>
      </c>
      <c r="N48" s="193">
        <v>238.7</v>
      </c>
    </row>
    <row r="49" spans="1:14" ht="13.5" customHeight="1">
      <c r="A49" s="418"/>
      <c r="B49" s="387"/>
      <c r="C49" s="464"/>
      <c r="D49" s="456"/>
      <c r="E49" s="390"/>
      <c r="F49" s="471"/>
      <c r="G49" s="396"/>
      <c r="H49" s="56" t="s">
        <v>35</v>
      </c>
      <c r="I49" s="341">
        <v>16.5</v>
      </c>
      <c r="J49" s="342">
        <v>16.5</v>
      </c>
      <c r="K49" s="342">
        <v>12.7</v>
      </c>
      <c r="L49" s="195">
        <v>0</v>
      </c>
      <c r="M49" s="228">
        <v>17.3</v>
      </c>
      <c r="N49" s="228">
        <v>18.2</v>
      </c>
    </row>
    <row r="50" spans="1:14" ht="14.25" customHeight="1">
      <c r="A50" s="418"/>
      <c r="B50" s="387"/>
      <c r="C50" s="464"/>
      <c r="D50" s="456"/>
      <c r="E50" s="390"/>
      <c r="F50" s="472"/>
      <c r="G50" s="396"/>
      <c r="H50" s="58" t="s">
        <v>39</v>
      </c>
      <c r="I50" s="201">
        <v>7</v>
      </c>
      <c r="J50" s="194">
        <v>7</v>
      </c>
      <c r="K50" s="194">
        <v>0</v>
      </c>
      <c r="L50" s="195">
        <v>0</v>
      </c>
      <c r="M50" s="224">
        <v>5.5</v>
      </c>
      <c r="N50" s="224">
        <v>5.5</v>
      </c>
    </row>
    <row r="51" spans="1:14" ht="13.5" customHeight="1" thickBot="1">
      <c r="A51" s="419"/>
      <c r="B51" s="388"/>
      <c r="C51" s="465"/>
      <c r="D51" s="457"/>
      <c r="E51" s="391"/>
      <c r="F51" s="473"/>
      <c r="G51" s="397"/>
      <c r="H51" s="48" t="s">
        <v>17</v>
      </c>
      <c r="I51" s="207">
        <f t="shared" ref="I51:N51" si="13">SUM(I48:I50)</f>
        <v>240</v>
      </c>
      <c r="J51" s="208">
        <f t="shared" si="13"/>
        <v>240</v>
      </c>
      <c r="K51" s="208">
        <f t="shared" si="13"/>
        <v>162.30000000000001</v>
      </c>
      <c r="L51" s="209">
        <f t="shared" si="13"/>
        <v>0</v>
      </c>
      <c r="M51" s="211">
        <f t="shared" si="13"/>
        <v>250.1</v>
      </c>
      <c r="N51" s="211">
        <f t="shared" si="13"/>
        <v>262.39999999999998</v>
      </c>
    </row>
    <row r="52" spans="1:14" ht="15.75" customHeight="1">
      <c r="A52" s="518" t="s">
        <v>11</v>
      </c>
      <c r="B52" s="521" t="s">
        <v>20</v>
      </c>
      <c r="C52" s="522" t="s">
        <v>21</v>
      </c>
      <c r="D52" s="466" t="s">
        <v>104</v>
      </c>
      <c r="E52" s="413" t="s">
        <v>36</v>
      </c>
      <c r="F52" s="520" t="s">
        <v>15</v>
      </c>
      <c r="G52" s="517"/>
      <c r="H52" s="56" t="s">
        <v>35</v>
      </c>
      <c r="I52" s="347">
        <v>39.200000000000003</v>
      </c>
      <c r="J52" s="348">
        <v>36.799999999999997</v>
      </c>
      <c r="K52" s="348">
        <v>22.9</v>
      </c>
      <c r="L52" s="191">
        <v>2.4</v>
      </c>
      <c r="M52" s="220">
        <v>41.7</v>
      </c>
      <c r="N52" s="193">
        <v>43.8</v>
      </c>
    </row>
    <row r="53" spans="1:14" ht="14.25" customHeight="1" thickBot="1">
      <c r="A53" s="419"/>
      <c r="B53" s="388"/>
      <c r="C53" s="465"/>
      <c r="D53" s="467"/>
      <c r="E53" s="391"/>
      <c r="F53" s="473"/>
      <c r="G53" s="507"/>
      <c r="H53" s="48" t="s">
        <v>17</v>
      </c>
      <c r="I53" s="240">
        <f t="shared" ref="I53:N53" si="14">SUM(I52:I52)</f>
        <v>39.200000000000003</v>
      </c>
      <c r="J53" s="241">
        <f t="shared" si="14"/>
        <v>36.799999999999997</v>
      </c>
      <c r="K53" s="241">
        <f t="shared" si="14"/>
        <v>22.9</v>
      </c>
      <c r="L53" s="242">
        <f t="shared" si="14"/>
        <v>2.4</v>
      </c>
      <c r="M53" s="210">
        <f t="shared" si="14"/>
        <v>41.7</v>
      </c>
      <c r="N53" s="243">
        <f t="shared" si="14"/>
        <v>43.8</v>
      </c>
    </row>
    <row r="54" spans="1:14" ht="16.5" customHeight="1" thickBot="1">
      <c r="A54" s="8" t="s">
        <v>11</v>
      </c>
      <c r="B54" s="6" t="s">
        <v>20</v>
      </c>
      <c r="C54" s="381" t="s">
        <v>19</v>
      </c>
      <c r="D54" s="381"/>
      <c r="E54" s="381"/>
      <c r="F54" s="381"/>
      <c r="G54" s="381"/>
      <c r="H54" s="569"/>
      <c r="I54" s="118">
        <f>SUM(I53,I51,I47,I45)</f>
        <v>1483.4</v>
      </c>
      <c r="J54" s="119">
        <f>SUM(J53,J51,J47,J45)</f>
        <v>1476</v>
      </c>
      <c r="K54" s="119">
        <f>SUM(K53+K51+K47+K45)</f>
        <v>1046.0999999999999</v>
      </c>
      <c r="L54" s="120">
        <f>SUM(L53+L51+L47+L45)</f>
        <v>7.4</v>
      </c>
      <c r="M54" s="121">
        <f>SUM(M53+M51+M47+M45)</f>
        <v>1563.9</v>
      </c>
      <c r="N54" s="122">
        <f>SUM(N53+N51+N47+N45)</f>
        <v>1641.9</v>
      </c>
    </row>
    <row r="55" spans="1:14" s="1" customFormat="1" ht="28.5" customHeight="1" thickBot="1">
      <c r="A55" s="7" t="s">
        <v>11</v>
      </c>
      <c r="B55" s="5" t="s">
        <v>21</v>
      </c>
      <c r="C55" s="513" t="s">
        <v>89</v>
      </c>
      <c r="D55" s="513"/>
      <c r="E55" s="513"/>
      <c r="F55" s="513"/>
      <c r="G55" s="513"/>
      <c r="H55" s="514"/>
      <c r="I55" s="515"/>
      <c r="J55" s="515"/>
      <c r="K55" s="515"/>
      <c r="L55" s="515"/>
      <c r="M55" s="514"/>
      <c r="N55" s="516"/>
    </row>
    <row r="56" spans="1:14" s="1" customFormat="1" ht="14.25" customHeight="1">
      <c r="A56" s="417" t="s">
        <v>11</v>
      </c>
      <c r="B56" s="386" t="s">
        <v>21</v>
      </c>
      <c r="C56" s="463" t="s">
        <v>11</v>
      </c>
      <c r="D56" s="431" t="s">
        <v>25</v>
      </c>
      <c r="E56" s="389" t="s">
        <v>14</v>
      </c>
      <c r="F56" s="426" t="s">
        <v>15</v>
      </c>
      <c r="G56" s="395" t="s">
        <v>169</v>
      </c>
      <c r="H56" s="45" t="s">
        <v>16</v>
      </c>
      <c r="I56" s="323">
        <v>24.5</v>
      </c>
      <c r="J56" s="190">
        <v>24.5</v>
      </c>
      <c r="K56" s="324">
        <v>13.5</v>
      </c>
      <c r="L56" s="191">
        <v>0</v>
      </c>
      <c r="M56" s="225">
        <v>25.7</v>
      </c>
      <c r="N56" s="193">
        <v>27</v>
      </c>
    </row>
    <row r="57" spans="1:14" s="1" customFormat="1" ht="15.75" customHeight="1">
      <c r="A57" s="418"/>
      <c r="B57" s="387"/>
      <c r="C57" s="464"/>
      <c r="D57" s="456"/>
      <c r="E57" s="390"/>
      <c r="F57" s="471"/>
      <c r="G57" s="396"/>
      <c r="H57" s="46" t="s">
        <v>35</v>
      </c>
      <c r="I57" s="341">
        <v>83.2</v>
      </c>
      <c r="J57" s="342">
        <v>83.2</v>
      </c>
      <c r="K57" s="342">
        <v>63.8</v>
      </c>
      <c r="L57" s="195">
        <v>0</v>
      </c>
      <c r="M57" s="226">
        <v>87.4</v>
      </c>
      <c r="N57" s="197">
        <v>91.7</v>
      </c>
    </row>
    <row r="58" spans="1:14" s="1" customFormat="1" ht="17.25" customHeight="1">
      <c r="A58" s="418"/>
      <c r="B58" s="387"/>
      <c r="C58" s="464"/>
      <c r="D58" s="456"/>
      <c r="E58" s="390"/>
      <c r="F58" s="471"/>
      <c r="G58" s="396"/>
      <c r="H58" s="47" t="s">
        <v>39</v>
      </c>
      <c r="I58" s="201">
        <v>0</v>
      </c>
      <c r="J58" s="194">
        <v>0</v>
      </c>
      <c r="K58" s="194">
        <v>0</v>
      </c>
      <c r="L58" s="195">
        <v>0</v>
      </c>
      <c r="M58" s="244">
        <v>0</v>
      </c>
      <c r="N58" s="245">
        <v>0</v>
      </c>
    </row>
    <row r="59" spans="1:14" s="1" customFormat="1" ht="18" customHeight="1" thickBot="1">
      <c r="A59" s="419"/>
      <c r="B59" s="388"/>
      <c r="C59" s="465"/>
      <c r="D59" s="457"/>
      <c r="E59" s="391"/>
      <c r="F59" s="473"/>
      <c r="G59" s="397"/>
      <c r="H59" s="48" t="s">
        <v>17</v>
      </c>
      <c r="I59" s="207">
        <f t="shared" ref="I59:N59" si="15">SUM(I56:I58)</f>
        <v>107.7</v>
      </c>
      <c r="J59" s="208">
        <f t="shared" si="15"/>
        <v>107.7</v>
      </c>
      <c r="K59" s="208">
        <f t="shared" si="15"/>
        <v>77.3</v>
      </c>
      <c r="L59" s="209">
        <f t="shared" si="15"/>
        <v>0</v>
      </c>
      <c r="M59" s="210">
        <f t="shared" si="15"/>
        <v>113.1</v>
      </c>
      <c r="N59" s="211">
        <f t="shared" si="15"/>
        <v>118.7</v>
      </c>
    </row>
    <row r="60" spans="1:14" s="1" customFormat="1" ht="14.25" customHeight="1">
      <c r="A60" s="417" t="s">
        <v>11</v>
      </c>
      <c r="B60" s="386" t="s">
        <v>21</v>
      </c>
      <c r="C60" s="434" t="s">
        <v>18</v>
      </c>
      <c r="D60" s="420" t="s">
        <v>105</v>
      </c>
      <c r="E60" s="392" t="s">
        <v>14</v>
      </c>
      <c r="F60" s="544" t="s">
        <v>15</v>
      </c>
      <c r="G60" s="423" t="s">
        <v>168</v>
      </c>
      <c r="H60" s="50" t="s">
        <v>16</v>
      </c>
      <c r="I60" s="326">
        <v>147</v>
      </c>
      <c r="J60" s="246">
        <v>147</v>
      </c>
      <c r="K60" s="246">
        <v>109</v>
      </c>
      <c r="L60" s="247">
        <v>0</v>
      </c>
      <c r="M60" s="248">
        <v>154.4</v>
      </c>
      <c r="N60" s="249">
        <v>162.1</v>
      </c>
    </row>
    <row r="61" spans="1:14" s="1" customFormat="1" ht="14.25" customHeight="1">
      <c r="A61" s="418"/>
      <c r="B61" s="387"/>
      <c r="C61" s="435"/>
      <c r="D61" s="421"/>
      <c r="E61" s="393"/>
      <c r="F61" s="545"/>
      <c r="G61" s="424"/>
      <c r="H61" s="49" t="s">
        <v>39</v>
      </c>
      <c r="I61" s="250">
        <v>9</v>
      </c>
      <c r="J61" s="251">
        <v>9</v>
      </c>
      <c r="K61" s="252">
        <v>0</v>
      </c>
      <c r="L61" s="253">
        <v>0</v>
      </c>
      <c r="M61" s="254">
        <v>10</v>
      </c>
      <c r="N61" s="255">
        <v>10</v>
      </c>
    </row>
    <row r="62" spans="1:14" s="1" customFormat="1" ht="14.25" customHeight="1">
      <c r="A62" s="418"/>
      <c r="B62" s="387"/>
      <c r="C62" s="435"/>
      <c r="D62" s="421"/>
      <c r="E62" s="393"/>
      <c r="F62" s="546"/>
      <c r="G62" s="424"/>
      <c r="H62" s="50" t="s">
        <v>16</v>
      </c>
      <c r="I62" s="327">
        <v>16</v>
      </c>
      <c r="J62" s="256">
        <v>16</v>
      </c>
      <c r="K62" s="252">
        <v>0</v>
      </c>
      <c r="L62" s="257">
        <v>0</v>
      </c>
      <c r="M62" s="258">
        <v>16.8</v>
      </c>
      <c r="N62" s="259">
        <v>17.600000000000001</v>
      </c>
    </row>
    <row r="63" spans="1:14" s="1" customFormat="1" ht="17.45" customHeight="1" thickBot="1">
      <c r="A63" s="419"/>
      <c r="B63" s="388"/>
      <c r="C63" s="436"/>
      <c r="D63" s="422"/>
      <c r="E63" s="394"/>
      <c r="F63" s="547"/>
      <c r="G63" s="425"/>
      <c r="H63" s="51" t="s">
        <v>17</v>
      </c>
      <c r="I63" s="108">
        <f t="shared" ref="I63:N63" si="16">SUM(I60:I62)</f>
        <v>172</v>
      </c>
      <c r="J63" s="109">
        <f t="shared" si="16"/>
        <v>172</v>
      </c>
      <c r="K63" s="109">
        <f t="shared" si="16"/>
        <v>109</v>
      </c>
      <c r="L63" s="110">
        <f t="shared" si="16"/>
        <v>0</v>
      </c>
      <c r="M63" s="260">
        <f t="shared" si="16"/>
        <v>181.2</v>
      </c>
      <c r="N63" s="261">
        <f t="shared" si="16"/>
        <v>189.7</v>
      </c>
    </row>
    <row r="64" spans="1:14" ht="15" customHeight="1">
      <c r="A64" s="449" t="s">
        <v>11</v>
      </c>
      <c r="B64" s="402" t="s">
        <v>21</v>
      </c>
      <c r="C64" s="452" t="s">
        <v>20</v>
      </c>
      <c r="D64" s="52" t="s">
        <v>137</v>
      </c>
      <c r="E64" s="53"/>
      <c r="F64" s="54"/>
      <c r="G64" s="55"/>
      <c r="H64" s="40"/>
      <c r="I64" s="165"/>
      <c r="J64" s="169"/>
      <c r="K64" s="159"/>
      <c r="L64" s="160"/>
      <c r="M64" s="164"/>
      <c r="N64" s="164"/>
    </row>
    <row r="65" spans="1:14" ht="16.5" customHeight="1">
      <c r="A65" s="450"/>
      <c r="B65" s="403"/>
      <c r="C65" s="453"/>
      <c r="D65" s="440" t="s">
        <v>136</v>
      </c>
      <c r="E65" s="548" t="s">
        <v>14</v>
      </c>
      <c r="F65" s="382">
        <v>188769113</v>
      </c>
      <c r="G65" s="576"/>
      <c r="H65" s="41" t="s">
        <v>16</v>
      </c>
      <c r="I65" s="327">
        <v>11</v>
      </c>
      <c r="J65" s="256">
        <v>11</v>
      </c>
      <c r="K65" s="256">
        <v>0</v>
      </c>
      <c r="L65" s="257">
        <v>0</v>
      </c>
      <c r="M65" s="263">
        <v>11.6</v>
      </c>
      <c r="N65" s="263">
        <v>12.1</v>
      </c>
    </row>
    <row r="66" spans="1:14" ht="14.25" customHeight="1">
      <c r="A66" s="450"/>
      <c r="B66" s="403"/>
      <c r="C66" s="453"/>
      <c r="D66" s="440"/>
      <c r="E66" s="549"/>
      <c r="F66" s="383"/>
      <c r="G66" s="577"/>
      <c r="H66" s="41" t="s">
        <v>39</v>
      </c>
      <c r="I66" s="262">
        <v>1</v>
      </c>
      <c r="J66" s="256">
        <v>1</v>
      </c>
      <c r="K66" s="252">
        <v>0</v>
      </c>
      <c r="L66" s="257">
        <v>0</v>
      </c>
      <c r="M66" s="263">
        <v>1</v>
      </c>
      <c r="N66" s="263">
        <v>1</v>
      </c>
    </row>
    <row r="67" spans="1:14" ht="39" customHeight="1" thickBot="1">
      <c r="A67" s="450"/>
      <c r="B67" s="403"/>
      <c r="C67" s="453"/>
      <c r="D67" s="37" t="s">
        <v>135</v>
      </c>
      <c r="E67" s="38" t="s">
        <v>14</v>
      </c>
      <c r="F67" s="39">
        <v>188769113</v>
      </c>
      <c r="G67" s="43"/>
      <c r="H67" s="42" t="s">
        <v>16</v>
      </c>
      <c r="I67" s="328">
        <v>7</v>
      </c>
      <c r="J67" s="264">
        <v>7</v>
      </c>
      <c r="K67" s="264">
        <v>0</v>
      </c>
      <c r="L67" s="265">
        <v>0</v>
      </c>
      <c r="M67" s="266">
        <v>7.4</v>
      </c>
      <c r="N67" s="266">
        <v>7.7</v>
      </c>
    </row>
    <row r="68" spans="1:14" ht="18.75" customHeight="1" thickBot="1">
      <c r="A68" s="451"/>
      <c r="B68" s="446"/>
      <c r="C68" s="568"/>
      <c r="D68" s="437"/>
      <c r="E68" s="438"/>
      <c r="F68" s="438"/>
      <c r="G68" s="439"/>
      <c r="H68" s="44" t="s">
        <v>17</v>
      </c>
      <c r="I68" s="267">
        <f t="shared" ref="I68:N68" si="17">SUM(I65:I67)</f>
        <v>19</v>
      </c>
      <c r="J68" s="268">
        <f t="shared" si="17"/>
        <v>19</v>
      </c>
      <c r="K68" s="268">
        <f t="shared" si="17"/>
        <v>0</v>
      </c>
      <c r="L68" s="269">
        <f t="shared" si="17"/>
        <v>0</v>
      </c>
      <c r="M68" s="270">
        <f t="shared" si="17"/>
        <v>20</v>
      </c>
      <c r="N68" s="270">
        <f t="shared" si="17"/>
        <v>20.8</v>
      </c>
    </row>
    <row r="69" spans="1:14" ht="16.5" customHeight="1" thickBot="1">
      <c r="A69" s="8" t="s">
        <v>11</v>
      </c>
      <c r="B69" s="6" t="s">
        <v>21</v>
      </c>
      <c r="C69" s="381" t="s">
        <v>19</v>
      </c>
      <c r="D69" s="381"/>
      <c r="E69" s="381"/>
      <c r="F69" s="381"/>
      <c r="G69" s="381"/>
      <c r="H69" s="365"/>
      <c r="I69" s="128">
        <f t="shared" ref="I69:N69" si="18">SUM(I59,I63,I68)</f>
        <v>298.7</v>
      </c>
      <c r="J69" s="129">
        <f t="shared" si="18"/>
        <v>298.7</v>
      </c>
      <c r="K69" s="129">
        <f t="shared" si="18"/>
        <v>186.3</v>
      </c>
      <c r="L69" s="130">
        <f t="shared" si="18"/>
        <v>0</v>
      </c>
      <c r="M69" s="131">
        <f t="shared" si="18"/>
        <v>314.3</v>
      </c>
      <c r="N69" s="132">
        <f t="shared" si="18"/>
        <v>329.2</v>
      </c>
    </row>
    <row r="70" spans="1:14" ht="17.25" customHeight="1" thickBot="1">
      <c r="A70" s="8" t="s">
        <v>11</v>
      </c>
      <c r="B70" s="400" t="s">
        <v>26</v>
      </c>
      <c r="C70" s="400"/>
      <c r="D70" s="400"/>
      <c r="E70" s="400"/>
      <c r="F70" s="400"/>
      <c r="G70" s="400"/>
      <c r="H70" s="401"/>
      <c r="I70" s="133">
        <f t="shared" ref="I70:N70" si="19">SUM(I17,I40,I54,I69)</f>
        <v>22947.7</v>
      </c>
      <c r="J70" s="134">
        <f t="shared" si="19"/>
        <v>22906.1</v>
      </c>
      <c r="K70" s="134">
        <f t="shared" si="19"/>
        <v>14995.8</v>
      </c>
      <c r="L70" s="135">
        <f t="shared" si="19"/>
        <v>41.6</v>
      </c>
      <c r="M70" s="136">
        <f t="shared" si="19"/>
        <v>24056.799999999999</v>
      </c>
      <c r="N70" s="137">
        <f t="shared" si="19"/>
        <v>25215.200000000001</v>
      </c>
    </row>
    <row r="71" spans="1:14" ht="17.25" customHeight="1" thickBot="1">
      <c r="A71" s="11" t="s">
        <v>18</v>
      </c>
      <c r="B71" s="428" t="s">
        <v>109</v>
      </c>
      <c r="C71" s="429"/>
      <c r="D71" s="429"/>
      <c r="E71" s="429"/>
      <c r="F71" s="429"/>
      <c r="G71" s="429"/>
      <c r="H71" s="429"/>
      <c r="I71" s="429"/>
      <c r="J71" s="429"/>
      <c r="K71" s="429"/>
      <c r="L71" s="429"/>
      <c r="M71" s="429"/>
      <c r="N71" s="430"/>
    </row>
    <row r="72" spans="1:14" ht="33" customHeight="1" thickBot="1">
      <c r="A72" s="7" t="s">
        <v>18</v>
      </c>
      <c r="B72" s="25" t="s">
        <v>11</v>
      </c>
      <c r="C72" s="407" t="s">
        <v>138</v>
      </c>
      <c r="D72" s="407"/>
      <c r="E72" s="407"/>
      <c r="F72" s="407"/>
      <c r="G72" s="407"/>
      <c r="H72" s="407"/>
      <c r="I72" s="407"/>
      <c r="J72" s="407"/>
      <c r="K72" s="407"/>
      <c r="L72" s="407"/>
      <c r="M72" s="407"/>
      <c r="N72" s="408"/>
    </row>
    <row r="73" spans="1:14" s="26" customFormat="1" ht="39" customHeight="1">
      <c r="A73" s="449" t="s">
        <v>18</v>
      </c>
      <c r="B73" s="402" t="s">
        <v>11</v>
      </c>
      <c r="C73" s="452" t="s">
        <v>11</v>
      </c>
      <c r="D73" s="72" t="s">
        <v>139</v>
      </c>
      <c r="E73" s="73"/>
      <c r="F73" s="74"/>
      <c r="G73" s="75"/>
      <c r="H73" s="35"/>
      <c r="I73" s="170"/>
      <c r="J73" s="171"/>
      <c r="K73" s="172"/>
      <c r="L73" s="173"/>
      <c r="M73" s="174"/>
      <c r="N73" s="175"/>
    </row>
    <row r="74" spans="1:14" s="26" customFormat="1" ht="14.25" customHeight="1">
      <c r="A74" s="450"/>
      <c r="B74" s="403"/>
      <c r="C74" s="453"/>
      <c r="D74" s="409" t="s">
        <v>148</v>
      </c>
      <c r="E74" s="398" t="s">
        <v>14</v>
      </c>
      <c r="F74" s="447" t="s">
        <v>15</v>
      </c>
      <c r="G74" s="379"/>
      <c r="H74" s="78" t="s">
        <v>16</v>
      </c>
      <c r="I74" s="329">
        <v>13</v>
      </c>
      <c r="J74" s="272">
        <v>13</v>
      </c>
      <c r="K74" s="273">
        <v>0</v>
      </c>
      <c r="L74" s="274">
        <v>0</v>
      </c>
      <c r="M74" s="275">
        <v>13.7</v>
      </c>
      <c r="N74" s="276">
        <v>14.3</v>
      </c>
    </row>
    <row r="75" spans="1:14" s="26" customFormat="1" ht="37.5" customHeight="1">
      <c r="A75" s="450"/>
      <c r="B75" s="403"/>
      <c r="C75" s="453"/>
      <c r="D75" s="410"/>
      <c r="E75" s="399"/>
      <c r="F75" s="448"/>
      <c r="G75" s="380"/>
      <c r="H75" s="78" t="s">
        <v>35</v>
      </c>
      <c r="I75" s="271">
        <v>0</v>
      </c>
      <c r="J75" s="272">
        <v>0</v>
      </c>
      <c r="K75" s="273">
        <v>0</v>
      </c>
      <c r="L75" s="274">
        <v>0</v>
      </c>
      <c r="M75" s="275">
        <v>0</v>
      </c>
      <c r="N75" s="276">
        <v>0</v>
      </c>
    </row>
    <row r="76" spans="1:14" s="26" customFormat="1" ht="17.25" customHeight="1">
      <c r="A76" s="450"/>
      <c r="B76" s="403"/>
      <c r="C76" s="453"/>
      <c r="D76" s="409" t="s">
        <v>149</v>
      </c>
      <c r="E76" s="390" t="s">
        <v>14</v>
      </c>
      <c r="F76" s="445" t="s">
        <v>15</v>
      </c>
      <c r="G76" s="404"/>
      <c r="H76" s="78" t="s">
        <v>16</v>
      </c>
      <c r="I76" s="329">
        <v>6</v>
      </c>
      <c r="J76" s="272">
        <v>6</v>
      </c>
      <c r="K76" s="273">
        <v>0</v>
      </c>
      <c r="L76" s="274">
        <v>0</v>
      </c>
      <c r="M76" s="275">
        <v>6.3</v>
      </c>
      <c r="N76" s="276">
        <v>6.6</v>
      </c>
    </row>
    <row r="77" spans="1:14" s="26" customFormat="1" ht="34.5" customHeight="1">
      <c r="A77" s="450"/>
      <c r="B77" s="403"/>
      <c r="C77" s="453"/>
      <c r="D77" s="410"/>
      <c r="E77" s="390"/>
      <c r="F77" s="445"/>
      <c r="G77" s="405"/>
      <c r="H77" s="79" t="s">
        <v>140</v>
      </c>
      <c r="I77" s="277">
        <v>0</v>
      </c>
      <c r="J77" s="272">
        <v>0</v>
      </c>
      <c r="K77" s="273">
        <v>0</v>
      </c>
      <c r="L77" s="274">
        <v>0</v>
      </c>
      <c r="M77" s="278">
        <v>0</v>
      </c>
      <c r="N77" s="279">
        <v>0</v>
      </c>
    </row>
    <row r="78" spans="1:14" s="26" customFormat="1" ht="15" customHeight="1">
      <c r="A78" s="450"/>
      <c r="B78" s="403"/>
      <c r="C78" s="453"/>
      <c r="D78" s="92" t="s">
        <v>189</v>
      </c>
      <c r="E78" s="90" t="s">
        <v>14</v>
      </c>
      <c r="F78" s="91" t="s">
        <v>15</v>
      </c>
      <c r="G78" s="93" t="s">
        <v>38</v>
      </c>
      <c r="H78" s="79" t="s">
        <v>16</v>
      </c>
      <c r="I78" s="330">
        <v>10</v>
      </c>
      <c r="J78" s="280">
        <v>10</v>
      </c>
      <c r="K78" s="281">
        <v>0</v>
      </c>
      <c r="L78" s="282">
        <v>0</v>
      </c>
      <c r="M78" s="283">
        <v>10.5</v>
      </c>
      <c r="N78" s="279">
        <v>11</v>
      </c>
    </row>
    <row r="79" spans="1:14" s="26" customFormat="1" ht="16.5" customHeight="1" thickBot="1">
      <c r="A79" s="450"/>
      <c r="B79" s="403"/>
      <c r="C79" s="453"/>
      <c r="D79" s="441"/>
      <c r="E79" s="442"/>
      <c r="F79" s="442"/>
      <c r="G79" s="443"/>
      <c r="H79" s="32" t="s">
        <v>17</v>
      </c>
      <c r="I79" s="284">
        <f t="shared" ref="I79:N79" si="20">SUM(I74:I78)</f>
        <v>29</v>
      </c>
      <c r="J79" s="285">
        <f t="shared" si="20"/>
        <v>29</v>
      </c>
      <c r="K79" s="285">
        <f t="shared" si="20"/>
        <v>0</v>
      </c>
      <c r="L79" s="286">
        <f t="shared" si="20"/>
        <v>0</v>
      </c>
      <c r="M79" s="103">
        <f t="shared" si="20"/>
        <v>30.5</v>
      </c>
      <c r="N79" s="104">
        <f t="shared" si="20"/>
        <v>31.9</v>
      </c>
    </row>
    <row r="80" spans="1:14" s="26" customFormat="1" ht="14.25" customHeight="1">
      <c r="A80" s="370" t="s">
        <v>18</v>
      </c>
      <c r="B80" s="373" t="s">
        <v>11</v>
      </c>
      <c r="C80" s="355" t="s">
        <v>18</v>
      </c>
      <c r="D80" s="431" t="s">
        <v>46</v>
      </c>
      <c r="E80" s="389" t="s">
        <v>14</v>
      </c>
      <c r="F80" s="426" t="s">
        <v>15</v>
      </c>
      <c r="G80" s="406"/>
      <c r="H80" s="62" t="s">
        <v>16</v>
      </c>
      <c r="I80" s="331">
        <v>13</v>
      </c>
      <c r="J80" s="287">
        <v>13</v>
      </c>
      <c r="K80" s="288">
        <v>0</v>
      </c>
      <c r="L80" s="289">
        <v>0</v>
      </c>
      <c r="M80" s="290">
        <v>13.7</v>
      </c>
      <c r="N80" s="291">
        <v>14.3</v>
      </c>
    </row>
    <row r="81" spans="1:14" ht="14.25" customHeight="1" thickBot="1">
      <c r="A81" s="372"/>
      <c r="B81" s="375"/>
      <c r="C81" s="573"/>
      <c r="D81" s="432"/>
      <c r="E81" s="398"/>
      <c r="F81" s="444"/>
      <c r="G81" s="379"/>
      <c r="H81" s="51" t="s">
        <v>17</v>
      </c>
      <c r="I81" s="105">
        <f t="shared" ref="I81:N81" si="21">SUM(I80:I80)</f>
        <v>13</v>
      </c>
      <c r="J81" s="106">
        <f t="shared" si="21"/>
        <v>13</v>
      </c>
      <c r="K81" s="106">
        <f t="shared" si="21"/>
        <v>0</v>
      </c>
      <c r="L81" s="107">
        <f t="shared" si="21"/>
        <v>0</v>
      </c>
      <c r="M81" s="292">
        <f t="shared" si="21"/>
        <v>13.7</v>
      </c>
      <c r="N81" s="293">
        <f t="shared" si="21"/>
        <v>14.3</v>
      </c>
    </row>
    <row r="82" spans="1:14" ht="15.75" customHeight="1">
      <c r="A82" s="454" t="s">
        <v>18</v>
      </c>
      <c r="B82" s="384" t="s">
        <v>11</v>
      </c>
      <c r="C82" s="415" t="s">
        <v>21</v>
      </c>
      <c r="D82" s="431" t="s">
        <v>160</v>
      </c>
      <c r="E82" s="389" t="s">
        <v>14</v>
      </c>
      <c r="F82" s="426" t="s">
        <v>15</v>
      </c>
      <c r="G82" s="542" t="s">
        <v>161</v>
      </c>
      <c r="H82" s="97" t="s">
        <v>16</v>
      </c>
      <c r="I82" s="332">
        <v>20</v>
      </c>
      <c r="J82" s="295">
        <v>20</v>
      </c>
      <c r="K82" s="295">
        <v>0</v>
      </c>
      <c r="L82" s="296">
        <v>0</v>
      </c>
      <c r="M82" s="290">
        <v>20</v>
      </c>
      <c r="N82" s="291">
        <v>20</v>
      </c>
    </row>
    <row r="83" spans="1:14" ht="18" customHeight="1" thickBot="1">
      <c r="A83" s="364"/>
      <c r="B83" s="385"/>
      <c r="C83" s="416"/>
      <c r="D83" s="433"/>
      <c r="E83" s="357"/>
      <c r="F83" s="427"/>
      <c r="G83" s="543"/>
      <c r="H83" s="154" t="s">
        <v>17</v>
      </c>
      <c r="I83" s="284">
        <f t="shared" ref="I83:N83" si="22">SUM(I82:I82)</f>
        <v>20</v>
      </c>
      <c r="J83" s="285">
        <f t="shared" si="22"/>
        <v>20</v>
      </c>
      <c r="K83" s="285">
        <f t="shared" si="22"/>
        <v>0</v>
      </c>
      <c r="L83" s="286">
        <f t="shared" si="22"/>
        <v>0</v>
      </c>
      <c r="M83" s="297">
        <f t="shared" si="22"/>
        <v>20</v>
      </c>
      <c r="N83" s="104">
        <f t="shared" si="22"/>
        <v>20</v>
      </c>
    </row>
    <row r="84" spans="1:14" ht="14.25" customHeight="1" thickBot="1">
      <c r="A84" s="11" t="s">
        <v>20</v>
      </c>
      <c r="B84" s="534" t="s">
        <v>27</v>
      </c>
      <c r="C84" s="534"/>
      <c r="D84" s="534"/>
      <c r="E84" s="534"/>
      <c r="F84" s="534"/>
      <c r="G84" s="534"/>
      <c r="H84" s="534"/>
      <c r="I84" s="534"/>
      <c r="J84" s="534"/>
      <c r="K84" s="534"/>
      <c r="L84" s="534"/>
      <c r="M84" s="534"/>
      <c r="N84" s="535"/>
    </row>
    <row r="85" spans="1:14" ht="28.5" customHeight="1" thickBot="1">
      <c r="A85" s="151" t="s">
        <v>20</v>
      </c>
      <c r="B85" s="152" t="s">
        <v>11</v>
      </c>
      <c r="C85" s="358" t="s">
        <v>82</v>
      </c>
      <c r="D85" s="358"/>
      <c r="E85" s="358"/>
      <c r="F85" s="358"/>
      <c r="G85" s="358"/>
      <c r="H85" s="359"/>
      <c r="I85" s="358"/>
      <c r="J85" s="358"/>
      <c r="K85" s="358"/>
      <c r="L85" s="358"/>
      <c r="M85" s="358"/>
      <c r="N85" s="360"/>
    </row>
    <row r="86" spans="1:14" ht="14.25" customHeight="1">
      <c r="A86" s="363" t="s">
        <v>20</v>
      </c>
      <c r="B86" s="378" t="s">
        <v>11</v>
      </c>
      <c r="C86" s="355" t="s">
        <v>11</v>
      </c>
      <c r="D86" s="574" t="s">
        <v>162</v>
      </c>
      <c r="E86" s="389"/>
      <c r="F86" s="369"/>
      <c r="G86" s="556"/>
      <c r="H86" s="570"/>
      <c r="I86" s="176"/>
      <c r="J86" s="177"/>
      <c r="K86" s="177"/>
      <c r="L86" s="178"/>
      <c r="M86" s="538"/>
      <c r="N86" s="538"/>
    </row>
    <row r="87" spans="1:14" ht="13.5" customHeight="1">
      <c r="A87" s="578"/>
      <c r="B87" s="541"/>
      <c r="C87" s="356"/>
      <c r="D87" s="575"/>
      <c r="E87" s="390"/>
      <c r="F87" s="445"/>
      <c r="G87" s="550"/>
      <c r="H87" s="571"/>
      <c r="I87" s="179"/>
      <c r="J87" s="180"/>
      <c r="K87" s="180"/>
      <c r="L87" s="181"/>
      <c r="M87" s="539"/>
      <c r="N87" s="539"/>
    </row>
    <row r="88" spans="1:14" ht="13.5" customHeight="1">
      <c r="A88" s="578"/>
      <c r="B88" s="541"/>
      <c r="C88" s="356"/>
      <c r="D88" s="575"/>
      <c r="E88" s="390"/>
      <c r="F88" s="445"/>
      <c r="G88" s="550"/>
      <c r="H88" s="572"/>
      <c r="I88" s="179"/>
      <c r="J88" s="180"/>
      <c r="K88" s="180"/>
      <c r="L88" s="182"/>
      <c r="M88" s="540"/>
      <c r="N88" s="540"/>
    </row>
    <row r="89" spans="1:14" ht="13.5" customHeight="1">
      <c r="A89" s="578"/>
      <c r="B89" s="541"/>
      <c r="C89" s="356"/>
      <c r="D89" s="421" t="s">
        <v>163</v>
      </c>
      <c r="E89" s="390" t="s">
        <v>14</v>
      </c>
      <c r="F89" s="445" t="s">
        <v>15</v>
      </c>
      <c r="G89" s="550" t="s">
        <v>38</v>
      </c>
      <c r="H89" s="564" t="s">
        <v>16</v>
      </c>
      <c r="I89" s="553">
        <v>0</v>
      </c>
      <c r="J89" s="551">
        <v>0</v>
      </c>
      <c r="K89" s="551">
        <v>0</v>
      </c>
      <c r="L89" s="411">
        <v>0</v>
      </c>
      <c r="M89" s="536">
        <v>0</v>
      </c>
      <c r="N89" s="536">
        <v>0</v>
      </c>
    </row>
    <row r="90" spans="1:14" ht="14.25" customHeight="1">
      <c r="A90" s="578"/>
      <c r="B90" s="541"/>
      <c r="C90" s="356"/>
      <c r="D90" s="421"/>
      <c r="E90" s="390"/>
      <c r="F90" s="445"/>
      <c r="G90" s="550"/>
      <c r="H90" s="565"/>
      <c r="I90" s="554"/>
      <c r="J90" s="552"/>
      <c r="K90" s="552"/>
      <c r="L90" s="412"/>
      <c r="M90" s="537"/>
      <c r="N90" s="537"/>
    </row>
    <row r="91" spans="1:14" ht="14.25" customHeight="1">
      <c r="A91" s="578"/>
      <c r="B91" s="541"/>
      <c r="C91" s="356"/>
      <c r="D91" s="421" t="s">
        <v>164</v>
      </c>
      <c r="E91" s="390" t="s">
        <v>14</v>
      </c>
      <c r="F91" s="445" t="s">
        <v>15</v>
      </c>
      <c r="G91" s="550" t="s">
        <v>38</v>
      </c>
      <c r="H91" s="95" t="s">
        <v>16</v>
      </c>
      <c r="I91" s="302">
        <v>1675.3</v>
      </c>
      <c r="J91" s="303">
        <v>1616.6</v>
      </c>
      <c r="K91" s="303">
        <v>0</v>
      </c>
      <c r="L91" s="304">
        <v>58.7</v>
      </c>
      <c r="M91" s="276">
        <v>1750</v>
      </c>
      <c r="N91" s="276">
        <v>1837.9</v>
      </c>
    </row>
    <row r="92" spans="1:14" ht="14.25" customHeight="1">
      <c r="A92" s="578"/>
      <c r="B92" s="541"/>
      <c r="C92" s="356"/>
      <c r="D92" s="421"/>
      <c r="E92" s="390"/>
      <c r="F92" s="445"/>
      <c r="G92" s="550"/>
      <c r="H92" s="94" t="s">
        <v>40</v>
      </c>
      <c r="I92" s="305">
        <v>0</v>
      </c>
      <c r="J92" s="306">
        <v>0</v>
      </c>
      <c r="K92" s="306">
        <v>0</v>
      </c>
      <c r="L92" s="307">
        <v>0</v>
      </c>
      <c r="M92" s="279">
        <v>0</v>
      </c>
      <c r="N92" s="279">
        <v>0</v>
      </c>
    </row>
    <row r="93" spans="1:14" ht="14.25" customHeight="1" thickBot="1">
      <c r="A93" s="364"/>
      <c r="B93" s="357"/>
      <c r="C93" s="357"/>
      <c r="D93" s="99"/>
      <c r="E93" s="100"/>
      <c r="F93" s="101"/>
      <c r="G93" s="102"/>
      <c r="H93" s="96" t="s">
        <v>17</v>
      </c>
      <c r="I93" s="308">
        <f t="shared" ref="I93:N93" si="23">SUM(I89:I92)</f>
        <v>1675.3</v>
      </c>
      <c r="J93" s="106">
        <f t="shared" si="23"/>
        <v>1616.6</v>
      </c>
      <c r="K93" s="106">
        <f t="shared" si="23"/>
        <v>0</v>
      </c>
      <c r="L93" s="309">
        <f t="shared" si="23"/>
        <v>58.7</v>
      </c>
      <c r="M93" s="104">
        <f t="shared" si="23"/>
        <v>1750</v>
      </c>
      <c r="N93" s="104">
        <f t="shared" si="23"/>
        <v>1837.9</v>
      </c>
    </row>
    <row r="94" spans="1:14" ht="15.75" customHeight="1">
      <c r="A94" s="370" t="s">
        <v>20</v>
      </c>
      <c r="B94" s="373" t="s">
        <v>11</v>
      </c>
      <c r="C94" s="555" t="s">
        <v>18</v>
      </c>
      <c r="D94" s="509" t="s">
        <v>113</v>
      </c>
      <c r="E94" s="413" t="s">
        <v>14</v>
      </c>
      <c r="F94" s="520" t="s">
        <v>15</v>
      </c>
      <c r="G94" s="561" t="s">
        <v>38</v>
      </c>
      <c r="H94" s="33" t="s">
        <v>40</v>
      </c>
      <c r="I94" s="294">
        <v>0</v>
      </c>
      <c r="J94" s="295">
        <v>0</v>
      </c>
      <c r="K94" s="295">
        <v>0</v>
      </c>
      <c r="L94" s="296">
        <v>0</v>
      </c>
      <c r="M94" s="298">
        <v>0</v>
      </c>
      <c r="N94" s="299">
        <v>0</v>
      </c>
    </row>
    <row r="95" spans="1:14" ht="14.25" customHeight="1">
      <c r="A95" s="371"/>
      <c r="B95" s="374"/>
      <c r="C95" s="414"/>
      <c r="D95" s="456"/>
      <c r="E95" s="414"/>
      <c r="F95" s="471"/>
      <c r="G95" s="562"/>
      <c r="H95" s="36" t="s">
        <v>16</v>
      </c>
      <c r="I95" s="333">
        <v>17</v>
      </c>
      <c r="J95" s="300">
        <v>17</v>
      </c>
      <c r="K95" s="300">
        <v>0</v>
      </c>
      <c r="L95" s="301">
        <v>0</v>
      </c>
      <c r="M95" s="275">
        <v>17</v>
      </c>
      <c r="N95" s="275">
        <v>17</v>
      </c>
    </row>
    <row r="96" spans="1:14" ht="14.25" customHeight="1" thickBot="1">
      <c r="A96" s="372"/>
      <c r="B96" s="375"/>
      <c r="C96" s="357"/>
      <c r="D96" s="457"/>
      <c r="E96" s="357"/>
      <c r="F96" s="427"/>
      <c r="G96" s="563"/>
      <c r="H96" s="34" t="s">
        <v>17</v>
      </c>
      <c r="I96" s="316">
        <f t="shared" ref="I96:N96" si="24">SUM(I94:I95)</f>
        <v>17</v>
      </c>
      <c r="J96" s="317">
        <f t="shared" si="24"/>
        <v>17</v>
      </c>
      <c r="K96" s="317">
        <f t="shared" si="24"/>
        <v>0</v>
      </c>
      <c r="L96" s="318">
        <f t="shared" si="24"/>
        <v>0</v>
      </c>
      <c r="M96" s="319">
        <f t="shared" si="24"/>
        <v>17</v>
      </c>
      <c r="N96" s="320">
        <f t="shared" si="24"/>
        <v>17</v>
      </c>
    </row>
    <row r="97" spans="1:14" ht="16.5" customHeight="1" thickBot="1">
      <c r="A97" s="8" t="s">
        <v>20</v>
      </c>
      <c r="B97" s="6" t="s">
        <v>11</v>
      </c>
      <c r="C97" s="365" t="s">
        <v>19</v>
      </c>
      <c r="D97" s="366"/>
      <c r="E97" s="366"/>
      <c r="F97" s="366"/>
      <c r="G97" s="366"/>
      <c r="H97" s="560"/>
      <c r="I97" s="123">
        <f t="shared" ref="I97:N97" si="25">SUM(I96,I93)</f>
        <v>1692.3</v>
      </c>
      <c r="J97" s="124">
        <f t="shared" si="25"/>
        <v>1633.6</v>
      </c>
      <c r="K97" s="124">
        <f t="shared" si="25"/>
        <v>0</v>
      </c>
      <c r="L97" s="125">
        <f t="shared" si="25"/>
        <v>58.7</v>
      </c>
      <c r="M97" s="126">
        <f t="shared" si="25"/>
        <v>1767</v>
      </c>
      <c r="N97" s="127">
        <f t="shared" si="25"/>
        <v>1854.9</v>
      </c>
    </row>
    <row r="98" spans="1:14" ht="18" customHeight="1" thickBot="1">
      <c r="A98" s="7" t="s">
        <v>20</v>
      </c>
      <c r="B98" s="5" t="s">
        <v>18</v>
      </c>
      <c r="C98" s="407" t="s">
        <v>28</v>
      </c>
      <c r="D98" s="407"/>
      <c r="E98" s="407"/>
      <c r="F98" s="407"/>
      <c r="G98" s="407"/>
      <c r="H98" s="558"/>
      <c r="I98" s="358"/>
      <c r="J98" s="358"/>
      <c r="K98" s="358"/>
      <c r="L98" s="358"/>
      <c r="M98" s="558"/>
      <c r="N98" s="559"/>
    </row>
    <row r="99" spans="1:14" ht="15.75" customHeight="1">
      <c r="A99" s="363" t="s">
        <v>20</v>
      </c>
      <c r="B99" s="378" t="s">
        <v>18</v>
      </c>
      <c r="C99" s="355" t="s">
        <v>11</v>
      </c>
      <c r="D99" s="367" t="s">
        <v>84</v>
      </c>
      <c r="E99" s="389" t="s">
        <v>14</v>
      </c>
      <c r="F99" s="369" t="s">
        <v>15</v>
      </c>
      <c r="G99" s="556" t="s">
        <v>37</v>
      </c>
      <c r="H99" s="98" t="s">
        <v>16</v>
      </c>
      <c r="I99" s="310">
        <v>278.5</v>
      </c>
      <c r="J99" s="311">
        <v>278.5</v>
      </c>
      <c r="K99" s="311">
        <v>0</v>
      </c>
      <c r="L99" s="312">
        <v>0</v>
      </c>
      <c r="M99" s="313">
        <v>292.39999999999998</v>
      </c>
      <c r="N99" s="314">
        <v>307</v>
      </c>
    </row>
    <row r="100" spans="1:14" ht="13.5" customHeight="1" thickBot="1">
      <c r="A100" s="364"/>
      <c r="B100" s="357"/>
      <c r="C100" s="357"/>
      <c r="D100" s="368"/>
      <c r="E100" s="357"/>
      <c r="F100" s="357"/>
      <c r="G100" s="557"/>
      <c r="H100" s="51" t="s">
        <v>17</v>
      </c>
      <c r="I100" s="105">
        <f t="shared" ref="I100:N101" si="26">SUM(I99)</f>
        <v>278.5</v>
      </c>
      <c r="J100" s="106">
        <f t="shared" si="26"/>
        <v>278.5</v>
      </c>
      <c r="K100" s="106">
        <f t="shared" si="26"/>
        <v>0</v>
      </c>
      <c r="L100" s="107">
        <f t="shared" si="26"/>
        <v>0</v>
      </c>
      <c r="M100" s="103">
        <f t="shared" si="26"/>
        <v>292.39999999999998</v>
      </c>
      <c r="N100" s="104">
        <f t="shared" si="26"/>
        <v>307</v>
      </c>
    </row>
    <row r="101" spans="1:14" ht="15.75" customHeight="1" thickBot="1">
      <c r="A101" s="8" t="s">
        <v>20</v>
      </c>
      <c r="B101" s="6" t="s">
        <v>18</v>
      </c>
      <c r="C101" s="365" t="s">
        <v>19</v>
      </c>
      <c r="D101" s="366"/>
      <c r="E101" s="366"/>
      <c r="F101" s="366"/>
      <c r="G101" s="366"/>
      <c r="H101" s="366"/>
      <c r="I101" s="123">
        <f t="shared" si="26"/>
        <v>278.5</v>
      </c>
      <c r="J101" s="124">
        <f t="shared" si="26"/>
        <v>278.5</v>
      </c>
      <c r="K101" s="124">
        <f t="shared" si="26"/>
        <v>0</v>
      </c>
      <c r="L101" s="125">
        <f t="shared" si="26"/>
        <v>0</v>
      </c>
      <c r="M101" s="138">
        <f t="shared" si="26"/>
        <v>292.39999999999998</v>
      </c>
      <c r="N101" s="127">
        <f t="shared" si="26"/>
        <v>307</v>
      </c>
    </row>
    <row r="102" spans="1:14" ht="14.1" customHeight="1" thickBot="1">
      <c r="A102" s="12" t="s">
        <v>20</v>
      </c>
      <c r="B102" s="353" t="s">
        <v>26</v>
      </c>
      <c r="C102" s="354"/>
      <c r="D102" s="354"/>
      <c r="E102" s="354"/>
      <c r="F102" s="354"/>
      <c r="G102" s="354"/>
      <c r="H102" s="354"/>
      <c r="I102" s="139">
        <f t="shared" ref="I102:N102" si="27">SUM(I97,I101)</f>
        <v>1970.8</v>
      </c>
      <c r="J102" s="140">
        <f t="shared" si="27"/>
        <v>1912.1</v>
      </c>
      <c r="K102" s="140">
        <f t="shared" si="27"/>
        <v>0</v>
      </c>
      <c r="L102" s="141">
        <f t="shared" si="27"/>
        <v>58.7</v>
      </c>
      <c r="M102" s="142">
        <f t="shared" si="27"/>
        <v>2059.4</v>
      </c>
      <c r="N102" s="143">
        <f t="shared" si="27"/>
        <v>2161.9</v>
      </c>
    </row>
    <row r="103" spans="1:14" ht="15.75" customHeight="1" thickBot="1">
      <c r="A103" s="22" t="s">
        <v>20</v>
      </c>
      <c r="B103" s="361" t="s">
        <v>29</v>
      </c>
      <c r="C103" s="362"/>
      <c r="D103" s="362"/>
      <c r="E103" s="362"/>
      <c r="F103" s="362"/>
      <c r="G103" s="362"/>
      <c r="H103" s="362"/>
      <c r="I103" s="144">
        <f t="shared" ref="I103:N103" si="28">SUM(I70,I79,I81,I83,I102)</f>
        <v>24980.5</v>
      </c>
      <c r="J103" s="144">
        <f t="shared" si="28"/>
        <v>24880.2</v>
      </c>
      <c r="K103" s="144">
        <f t="shared" si="28"/>
        <v>14995.8</v>
      </c>
      <c r="L103" s="144">
        <f t="shared" si="28"/>
        <v>100.3</v>
      </c>
      <c r="M103" s="144">
        <f t="shared" si="28"/>
        <v>26180.400000000001</v>
      </c>
      <c r="N103" s="153">
        <f t="shared" si="28"/>
        <v>27443.3</v>
      </c>
    </row>
    <row r="104" spans="1:14" ht="14.1" customHeight="1">
      <c r="A104" s="352"/>
      <c r="B104" s="352"/>
      <c r="C104" s="352"/>
      <c r="D104" s="352"/>
      <c r="E104" s="352"/>
      <c r="F104" s="352"/>
      <c r="G104" s="352"/>
      <c r="H104" s="352"/>
      <c r="I104" s="352"/>
      <c r="J104" s="352"/>
      <c r="K104" s="352"/>
      <c r="L104" s="352"/>
      <c r="M104" s="352"/>
      <c r="N104" s="352"/>
    </row>
  </sheetData>
  <mergeCells count="217">
    <mergeCell ref="A36:A37"/>
    <mergeCell ref="C46:C47"/>
    <mergeCell ref="C55:N55"/>
    <mergeCell ref="M86:M88"/>
    <mergeCell ref="D46:D47"/>
    <mergeCell ref="C64:C68"/>
    <mergeCell ref="C54:H54"/>
    <mergeCell ref="C52:C53"/>
    <mergeCell ref="G52:G53"/>
    <mergeCell ref="H86:H88"/>
    <mergeCell ref="C80:C81"/>
    <mergeCell ref="C48:C51"/>
    <mergeCell ref="E86:E88"/>
    <mergeCell ref="F86:F88"/>
    <mergeCell ref="G86:G88"/>
    <mergeCell ref="D86:D88"/>
    <mergeCell ref="F56:F59"/>
    <mergeCell ref="F48:F51"/>
    <mergeCell ref="F52:F53"/>
    <mergeCell ref="G65:G66"/>
    <mergeCell ref="G48:G51"/>
    <mergeCell ref="A86:A93"/>
    <mergeCell ref="D89:D90"/>
    <mergeCell ref="F91:F92"/>
    <mergeCell ref="A33:A35"/>
    <mergeCell ref="E31:E32"/>
    <mergeCell ref="D33:D35"/>
    <mergeCell ref="A31:A32"/>
    <mergeCell ref="D31:D32"/>
    <mergeCell ref="A23:A26"/>
    <mergeCell ref="B23:B26"/>
    <mergeCell ref="A27:A30"/>
    <mergeCell ref="B19:B22"/>
    <mergeCell ref="B33:B35"/>
    <mergeCell ref="B27:B30"/>
    <mergeCell ref="C31:C32"/>
    <mergeCell ref="E27:E30"/>
    <mergeCell ref="D27:D30"/>
    <mergeCell ref="C27:C30"/>
    <mergeCell ref="D23:D26"/>
    <mergeCell ref="D38:D39"/>
    <mergeCell ref="E99:E100"/>
    <mergeCell ref="C94:C96"/>
    <mergeCell ref="E48:E51"/>
    <mergeCell ref="D48:D51"/>
    <mergeCell ref="C56:C59"/>
    <mergeCell ref="C41:N41"/>
    <mergeCell ref="G38:G39"/>
    <mergeCell ref="C38:C39"/>
    <mergeCell ref="G99:G100"/>
    <mergeCell ref="C98:N98"/>
    <mergeCell ref="D94:D96"/>
    <mergeCell ref="C97:H97"/>
    <mergeCell ref="G94:G96"/>
    <mergeCell ref="F94:F96"/>
    <mergeCell ref="G91:G92"/>
    <mergeCell ref="H89:H90"/>
    <mergeCell ref="E91:E92"/>
    <mergeCell ref="D56:D59"/>
    <mergeCell ref="C99:C100"/>
    <mergeCell ref="G27:G30"/>
    <mergeCell ref="F31:F32"/>
    <mergeCell ref="F27:F30"/>
    <mergeCell ref="B80:B81"/>
    <mergeCell ref="B46:B47"/>
    <mergeCell ref="B52:B53"/>
    <mergeCell ref="B84:N84"/>
    <mergeCell ref="M89:M90"/>
    <mergeCell ref="N89:N90"/>
    <mergeCell ref="E89:E90"/>
    <mergeCell ref="N86:N88"/>
    <mergeCell ref="F89:F90"/>
    <mergeCell ref="B86:B93"/>
    <mergeCell ref="E36:E37"/>
    <mergeCell ref="G33:G35"/>
    <mergeCell ref="F46:F47"/>
    <mergeCell ref="G82:G83"/>
    <mergeCell ref="F60:F63"/>
    <mergeCell ref="E65:E66"/>
    <mergeCell ref="G89:G90"/>
    <mergeCell ref="K89:K90"/>
    <mergeCell ref="I89:I90"/>
    <mergeCell ref="J89:J90"/>
    <mergeCell ref="D91:D92"/>
    <mergeCell ref="G31:G32"/>
    <mergeCell ref="B48:B51"/>
    <mergeCell ref="A42:A45"/>
    <mergeCell ref="A52:A53"/>
    <mergeCell ref="A46:A47"/>
    <mergeCell ref="B42:B45"/>
    <mergeCell ref="B38:B39"/>
    <mergeCell ref="A48:A51"/>
    <mergeCell ref="A38:A39"/>
    <mergeCell ref="F38:F39"/>
    <mergeCell ref="F33:F35"/>
    <mergeCell ref="C40:H40"/>
    <mergeCell ref="B31:B32"/>
    <mergeCell ref="C33:C35"/>
    <mergeCell ref="E38:E39"/>
    <mergeCell ref="B36:B37"/>
    <mergeCell ref="C36:C37"/>
    <mergeCell ref="D36:D37"/>
    <mergeCell ref="E33:E35"/>
    <mergeCell ref="G36:G37"/>
    <mergeCell ref="F36:F37"/>
    <mergeCell ref="G46:G47"/>
    <mergeCell ref="E46:E47"/>
    <mergeCell ref="F42:F45"/>
    <mergeCell ref="C17:H17"/>
    <mergeCell ref="G23:G26"/>
    <mergeCell ref="F19:F22"/>
    <mergeCell ref="E11:E14"/>
    <mergeCell ref="G11:G14"/>
    <mergeCell ref="A15:A16"/>
    <mergeCell ref="D15:D16"/>
    <mergeCell ref="G15:G16"/>
    <mergeCell ref="F15:F16"/>
    <mergeCell ref="E15:E16"/>
    <mergeCell ref="C18:N18"/>
    <mergeCell ref="G19:G22"/>
    <mergeCell ref="C19:C22"/>
    <mergeCell ref="C23:C26"/>
    <mergeCell ref="E23:E26"/>
    <mergeCell ref="F23:F26"/>
    <mergeCell ref="A19:A22"/>
    <mergeCell ref="L5:L6"/>
    <mergeCell ref="J5:K5"/>
    <mergeCell ref="F4:F6"/>
    <mergeCell ref="C11:C14"/>
    <mergeCell ref="D11:D14"/>
    <mergeCell ref="I5:I6"/>
    <mergeCell ref="A8:N8"/>
    <mergeCell ref="M4:M6"/>
    <mergeCell ref="G4:G6"/>
    <mergeCell ref="B4:B6"/>
    <mergeCell ref="M3:N3"/>
    <mergeCell ref="D42:D45"/>
    <mergeCell ref="E42:E45"/>
    <mergeCell ref="B9:N9"/>
    <mergeCell ref="A4:A6"/>
    <mergeCell ref="A11:A14"/>
    <mergeCell ref="C42:C45"/>
    <mergeCell ref="E52:E53"/>
    <mergeCell ref="D52:D53"/>
    <mergeCell ref="B11:B14"/>
    <mergeCell ref="C10:N10"/>
    <mergeCell ref="F11:F14"/>
    <mergeCell ref="G42:G45"/>
    <mergeCell ref="C4:C6"/>
    <mergeCell ref="E4:E6"/>
    <mergeCell ref="E19:E22"/>
    <mergeCell ref="D19:D22"/>
    <mergeCell ref="A7:N7"/>
    <mergeCell ref="B15:B16"/>
    <mergeCell ref="C15:C16"/>
    <mergeCell ref="D4:D6"/>
    <mergeCell ref="N4:N6"/>
    <mergeCell ref="H4:H6"/>
    <mergeCell ref="I4:L4"/>
    <mergeCell ref="A56:A59"/>
    <mergeCell ref="A60:A63"/>
    <mergeCell ref="B56:B59"/>
    <mergeCell ref="D60:D63"/>
    <mergeCell ref="G60:G63"/>
    <mergeCell ref="E82:E83"/>
    <mergeCell ref="F82:F83"/>
    <mergeCell ref="B71:N71"/>
    <mergeCell ref="D80:D81"/>
    <mergeCell ref="D82:D83"/>
    <mergeCell ref="C60:C63"/>
    <mergeCell ref="D68:G68"/>
    <mergeCell ref="D65:D66"/>
    <mergeCell ref="D79:G79"/>
    <mergeCell ref="F80:F81"/>
    <mergeCell ref="F76:F77"/>
    <mergeCell ref="B64:B68"/>
    <mergeCell ref="F74:F75"/>
    <mergeCell ref="A80:A81"/>
    <mergeCell ref="A73:A79"/>
    <mergeCell ref="A64:A68"/>
    <mergeCell ref="C73:C79"/>
    <mergeCell ref="A82:A83"/>
    <mergeCell ref="A1:N1"/>
    <mergeCell ref="A2:N2"/>
    <mergeCell ref="B99:B100"/>
    <mergeCell ref="G74:G75"/>
    <mergeCell ref="C69:H69"/>
    <mergeCell ref="F65:F66"/>
    <mergeCell ref="B82:B83"/>
    <mergeCell ref="B60:B63"/>
    <mergeCell ref="E56:E59"/>
    <mergeCell ref="E60:E63"/>
    <mergeCell ref="G56:G59"/>
    <mergeCell ref="E74:E75"/>
    <mergeCell ref="B70:H70"/>
    <mergeCell ref="B73:B79"/>
    <mergeCell ref="G76:G77"/>
    <mergeCell ref="E76:E77"/>
    <mergeCell ref="G80:G81"/>
    <mergeCell ref="E80:E81"/>
    <mergeCell ref="C72:N72"/>
    <mergeCell ref="D74:D75"/>
    <mergeCell ref="D76:D77"/>
    <mergeCell ref="L89:L90"/>
    <mergeCell ref="E94:E96"/>
    <mergeCell ref="C82:C83"/>
    <mergeCell ref="A104:N104"/>
    <mergeCell ref="B102:H102"/>
    <mergeCell ref="C86:C93"/>
    <mergeCell ref="C85:N85"/>
    <mergeCell ref="B103:H103"/>
    <mergeCell ref="A99:A100"/>
    <mergeCell ref="C101:H101"/>
    <mergeCell ref="D99:D100"/>
    <mergeCell ref="F99:F100"/>
    <mergeCell ref="A94:A96"/>
    <mergeCell ref="B94:B96"/>
  </mergeCells>
  <phoneticPr fontId="2" type="noConversion"/>
  <pageMargins left="0.78740157480314965" right="0.78740157480314965" top="1.1811023622047245" bottom="0.39370078740157483" header="0.51181102362204722" footer="0.51181102362204722"/>
  <pageSetup paperSize="9" firstPageNumber="61" orientation="landscape" useFirstPageNumber="1" r:id="rId1"/>
  <headerFooter alignWithMargins="0">
    <oddHeader xml:space="preserve">&amp;C&amp;"Times New Roman,Paprastas"&amp;12&amp;P+4
</oddHeader>
  </headerFooter>
  <rowBreaks count="6" manualBreakCount="6">
    <brk id="22" max="16383" man="1"/>
    <brk id="40" max="16383" man="1"/>
    <brk id="59" max="16383" man="1"/>
    <brk id="71" max="16383" man="1"/>
    <brk id="83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view="pageLayout" zoomScaleNormal="100" workbookViewId="0">
      <selection activeCell="I10" sqref="I10:N10"/>
    </sheetView>
  </sheetViews>
  <sheetFormatPr defaultRowHeight="12.75"/>
  <sheetData>
    <row r="1" spans="1:14" s="4" customFormat="1" ht="15" customHeight="1">
      <c r="A1" s="579" t="s">
        <v>30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  <c r="N1" s="579"/>
    </row>
    <row r="2" spans="1:14" s="4" customFormat="1" ht="15" customHeight="1" thickBot="1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9" t="s">
        <v>131</v>
      </c>
    </row>
    <row r="3" spans="1:14" s="4" customFormat="1" ht="48" customHeight="1">
      <c r="A3" s="580" t="s">
        <v>31</v>
      </c>
      <c r="B3" s="581"/>
      <c r="C3" s="581"/>
      <c r="D3" s="581"/>
      <c r="E3" s="581"/>
      <c r="F3" s="581"/>
      <c r="G3" s="581"/>
      <c r="H3" s="582"/>
      <c r="I3" s="589" t="s">
        <v>173</v>
      </c>
      <c r="J3" s="590"/>
      <c r="K3" s="590"/>
      <c r="L3" s="591"/>
      <c r="M3" s="592" t="s">
        <v>174</v>
      </c>
      <c r="N3" s="595" t="s">
        <v>175</v>
      </c>
    </row>
    <row r="4" spans="1:14" s="4" customFormat="1" ht="22.5" customHeight="1">
      <c r="A4" s="583"/>
      <c r="B4" s="584"/>
      <c r="C4" s="584"/>
      <c r="D4" s="584"/>
      <c r="E4" s="584"/>
      <c r="F4" s="584"/>
      <c r="G4" s="584"/>
      <c r="H4" s="585"/>
      <c r="I4" s="495" t="s">
        <v>7</v>
      </c>
      <c r="J4" s="491" t="s">
        <v>8</v>
      </c>
      <c r="K4" s="491"/>
      <c r="L4" s="489" t="s">
        <v>114</v>
      </c>
      <c r="M4" s="593"/>
      <c r="N4" s="596"/>
    </row>
    <row r="5" spans="1:14" s="4" customFormat="1" ht="28.5" customHeight="1" thickBot="1">
      <c r="A5" s="586"/>
      <c r="B5" s="587"/>
      <c r="C5" s="587"/>
      <c r="D5" s="587"/>
      <c r="E5" s="587"/>
      <c r="F5" s="587"/>
      <c r="G5" s="587"/>
      <c r="H5" s="588"/>
      <c r="I5" s="598"/>
      <c r="J5" s="30" t="s">
        <v>7</v>
      </c>
      <c r="K5" s="31" t="s">
        <v>10</v>
      </c>
      <c r="L5" s="599"/>
      <c r="M5" s="594"/>
      <c r="N5" s="597"/>
    </row>
    <row r="6" spans="1:14" s="4" customFormat="1" ht="13.5" thickBot="1">
      <c r="A6" s="603" t="s">
        <v>32</v>
      </c>
      <c r="B6" s="604"/>
      <c r="C6" s="604"/>
      <c r="D6" s="604"/>
      <c r="E6" s="604"/>
      <c r="F6" s="604"/>
      <c r="G6" s="604"/>
      <c r="H6" s="605"/>
      <c r="I6" s="81">
        <f t="shared" ref="I6:N6" si="0">SUM(I7:I9)</f>
        <v>24699.5</v>
      </c>
      <c r="J6" s="81">
        <f t="shared" si="0"/>
        <v>24599.200000000001</v>
      </c>
      <c r="K6" s="81">
        <f t="shared" si="0"/>
        <v>14790.2</v>
      </c>
      <c r="L6" s="81">
        <f t="shared" si="0"/>
        <v>100.3</v>
      </c>
      <c r="M6" s="81">
        <f t="shared" si="0"/>
        <v>25885.4</v>
      </c>
      <c r="N6" s="82">
        <f t="shared" si="0"/>
        <v>27133.3</v>
      </c>
    </row>
    <row r="7" spans="1:14" s="4" customFormat="1">
      <c r="A7" s="606" t="s">
        <v>150</v>
      </c>
      <c r="B7" s="607"/>
      <c r="C7" s="607"/>
      <c r="D7" s="607"/>
      <c r="E7" s="607"/>
      <c r="F7" s="607"/>
      <c r="G7" s="607"/>
      <c r="H7" s="608"/>
      <c r="I7" s="351">
        <f>SUM(priemonės!I11+priemonės!I19+priemonės!I23+priemonės!I27+priemonės!I33+priemonės!I42+priemonės!I48+priemonės!I56+priemonės!I60+priemonės!I62+priemonės!I65+priemonės!I67+priemonės!I74+priemonės!I76+priemonės!I78+priemonės!I80+priemonės!I82+priemonės!I89+priemonės!I91+priemonės!I95+priemonės!I99)</f>
        <v>11856.1</v>
      </c>
      <c r="J7" s="351">
        <f>SUM(priemonės!J11+priemonės!J19+priemonės!J23+priemonės!J27+priemonės!J33+priemonės!J42+priemonės!J48+priemonės!J56+priemonės!J60+priemonės!J62+priemonės!J65+priemonės!J67+priemonės!J74+priemonės!J76+priemonės!J78+priemonės!J80+priemonės!J82+priemonės!J89+priemonės!J91+priemonės!J95+priemonės!J99)</f>
        <v>11783.9</v>
      </c>
      <c r="K7" s="351">
        <f>SUM(priemonės!K11+priemonės!K19+priemonės!K23+priemonės!K27+priemonės!K33+priemonės!K42+priemonės!K48+priemonės!K56+priemonės!K60+priemonės!K62+priemonės!K65+priemonės!K67+priemonės!K74+priemonės!K76+priemonės!K78+priemonės!K80+priemonės!K82+priemonės!K89+priemonės!K91+priemonės!K95+priemonės!K99)</f>
        <v>6253.3</v>
      </c>
      <c r="L7" s="351">
        <f>SUM(priemonės!L11+priemonės!L19+priemonės!L23+priemonės!L27+priemonės!L33+priemonės!L42+priemonės!L48+priemonės!L56+priemonės!L60+priemonės!L62+priemonės!L65+priemonės!L67+priemonės!L74+priemonės!L76+priemonės!L78+priemonės!L80+priemonės!L82+priemonės!L89+priemonės!L91+priemonės!L95+priemonės!L99)</f>
        <v>72.2</v>
      </c>
      <c r="M7" s="351">
        <f>SUM(priemonės!M11+priemonės!M19+priemonės!M23+priemonės!M27+priemonės!M33+priemonės!M42+priemonės!M48+priemonės!M56+priemonės!M60+priemonės!M62+priemonės!M65+priemonės!M67+priemonės!M74+priemonės!M76+priemonės!M78+priemonės!M80+priemonės!M82+priemonės!M89+priemonės!M91+priemonės!M95+priemonės!M99)</f>
        <v>12440.1</v>
      </c>
      <c r="N7" s="351">
        <f>SUM(priemonės!N11+priemonės!N19+priemonės!N23+priemonės!N27+priemonės!N33+priemonės!N42+priemonės!N48+priemonės!N56+priemonės!N60+priemonės!N62+priemonės!N65+priemonės!N67+priemonės!N74+priemonės!N76+priemonės!N78+priemonės!N80+priemonės!N82+priemonės!N89+priemonės!N91+priemonės!N95+priemonės!N99)</f>
        <v>13060.2</v>
      </c>
    </row>
    <row r="8" spans="1:14" s="4" customFormat="1">
      <c r="A8" s="609" t="s">
        <v>151</v>
      </c>
      <c r="B8" s="610"/>
      <c r="C8" s="610"/>
      <c r="D8" s="610"/>
      <c r="E8" s="610"/>
      <c r="F8" s="610"/>
      <c r="G8" s="610"/>
      <c r="H8" s="610"/>
      <c r="I8" s="321">
        <f>SUM(priemonės!I12+priemonės!I15+priemonės!I20+priemonės!I24+priemonės!I28+priemonės!I31+priemonės!I34+priemonės!I36+priemonės!I38+priemonės!I43+priemonės!I49+priemonės!I52+priemonės!I57+priemonės!I75)</f>
        <v>11899.8</v>
      </c>
      <c r="J8" s="321">
        <f>SUM(priemonės!J12+priemonės!J15+priemonės!J20+priemonės!J24+priemonės!J28+priemonės!J31+priemonės!J34+priemonės!J36+priemonės!J38+priemonės!J43+priemonės!J49+priemonės!J52+priemonės!J57+priemonės!J75)</f>
        <v>11890.4</v>
      </c>
      <c r="K8" s="321">
        <f>SUM(priemonės!K12+priemonės!K15+priemonės!K20+priemonės!K24+priemonės!K28+priemonės!K31+priemonės!K34+priemonės!K36+priemonės!K38+priemonės!K43+priemonės!K49+priemonės!K52+priemonės!K57+priemonės!K75)</f>
        <v>8497.4</v>
      </c>
      <c r="L8" s="321">
        <f>SUM(priemonės!L12+priemonės!L15+priemonės!L20+priemonės!L24+priemonės!L28+priemonės!L31+priemonės!L34+priemonės!L36+priemonės!L38+priemonės!L43+priemonės!L49+priemonės!L52+priemonės!L57+priemonės!L75)</f>
        <v>9.4</v>
      </c>
      <c r="M8" s="321">
        <f>SUM(priemonės!M12+priemonės!M15+priemonės!M20+priemonės!M24+priemonės!M28+priemonės!M31+priemonės!M34+priemonės!M36+priemonės!M38+priemonės!M43+priemonės!M49+priemonės!M52+priemonės!M57+priemonės!M75)</f>
        <v>12501.1</v>
      </c>
      <c r="N8" s="321">
        <f>SUM(priemonės!N12+priemonės!N15+priemonės!N20+priemonės!N24+priemonės!N28+priemonės!N31+priemonės!N34+priemonės!N36+priemonės!N38+priemonės!N43+priemonės!N49+priemonės!N52+priemonės!N57+priemonės!N75)</f>
        <v>13126.4</v>
      </c>
    </row>
    <row r="9" spans="1:14" s="4" customFormat="1" ht="13.5" thickBot="1">
      <c r="A9" s="611" t="s">
        <v>152</v>
      </c>
      <c r="B9" s="612"/>
      <c r="C9" s="612"/>
      <c r="D9" s="612"/>
      <c r="E9" s="612"/>
      <c r="F9" s="612"/>
      <c r="G9" s="612"/>
      <c r="H9" s="612"/>
      <c r="I9" s="315">
        <f>priemonės!I13+priemonės!I21+priemonės!I25+priemonės!I29+priemonės!I44+priemonės!I50+priemonės!I58+priemonės!I61+priemonės!I66</f>
        <v>943.6</v>
      </c>
      <c r="J9" s="315">
        <f>priemonės!J13+priemonės!J21+priemonės!J25+priemonės!J29+priemonės!J44+priemonės!J50+priemonės!J58+priemonės!J61+priemonės!J66</f>
        <v>924.9</v>
      </c>
      <c r="K9" s="315">
        <f>priemonės!K13+priemonės!K21+priemonės!K25+priemonės!K29+priemonės!K44+priemonės!K50+priemonės!K58+priemonės!K61+priemonės!K66</f>
        <v>39.5</v>
      </c>
      <c r="L9" s="315">
        <f>priemonės!L13+priemonės!L21+priemonės!L25+priemonės!L29+priemonės!L44+priemonės!L50+priemonės!L58+priemonės!L61+priemonės!L66</f>
        <v>18.7</v>
      </c>
      <c r="M9" s="315">
        <f>priemonės!M13+priemonės!M21+priemonės!M25+priemonės!M29+priemonės!M44+priemonės!M50+priemonės!M58+priemonės!M61+priemonės!M66</f>
        <v>944.2</v>
      </c>
      <c r="N9" s="315">
        <f>priemonės!N13+priemonės!N21+priemonės!N25+priemonės!N29+priemonės!N44+priemonės!N50+priemonės!N58+priemonės!N61+priemonės!N66</f>
        <v>946.7</v>
      </c>
    </row>
    <row r="10" spans="1:14" s="4" customFormat="1" ht="13.5" thickBot="1">
      <c r="A10" s="615" t="s">
        <v>33</v>
      </c>
      <c r="B10" s="616"/>
      <c r="C10" s="616"/>
      <c r="D10" s="616"/>
      <c r="E10" s="616"/>
      <c r="F10" s="616"/>
      <c r="G10" s="616"/>
      <c r="H10" s="616"/>
      <c r="I10" s="81">
        <f t="shared" ref="I10:N10" si="1">SUM(I11:I11)</f>
        <v>281</v>
      </c>
      <c r="J10" s="81">
        <f t="shared" si="1"/>
        <v>281</v>
      </c>
      <c r="K10" s="81">
        <f t="shared" si="1"/>
        <v>205.6</v>
      </c>
      <c r="L10" s="81">
        <f t="shared" si="1"/>
        <v>0</v>
      </c>
      <c r="M10" s="81">
        <f t="shared" si="1"/>
        <v>295</v>
      </c>
      <c r="N10" s="82">
        <f t="shared" si="1"/>
        <v>310</v>
      </c>
    </row>
    <row r="11" spans="1:14" s="4" customFormat="1" ht="13.5" thickBot="1">
      <c r="A11" s="613" t="s">
        <v>153</v>
      </c>
      <c r="B11" s="614"/>
      <c r="C11" s="614"/>
      <c r="D11" s="614"/>
      <c r="E11" s="614"/>
      <c r="F11" s="614"/>
      <c r="G11" s="614"/>
      <c r="H11" s="614"/>
      <c r="I11" s="322">
        <f>SUM(priemonės!I77+priemonės!I46)</f>
        <v>281</v>
      </c>
      <c r="J11" s="322">
        <f>SUM(priemonės!J77+priemonės!J46)</f>
        <v>281</v>
      </c>
      <c r="K11" s="322">
        <f>SUM(priemonės!K77+priemonės!K46)</f>
        <v>205.6</v>
      </c>
      <c r="L11" s="322">
        <f>SUM(priemonės!L77+priemonės!L46)</f>
        <v>0</v>
      </c>
      <c r="M11" s="322">
        <f>SUM(priemonės!M77+priemonės!M46)</f>
        <v>295</v>
      </c>
      <c r="N11" s="322">
        <f>SUM(priemonės!N77+priemonės!N46)</f>
        <v>310</v>
      </c>
    </row>
    <row r="12" spans="1:14" s="4" customFormat="1" ht="13.5" thickBot="1">
      <c r="A12" s="600" t="s">
        <v>34</v>
      </c>
      <c r="B12" s="601"/>
      <c r="C12" s="601"/>
      <c r="D12" s="601"/>
      <c r="E12" s="601"/>
      <c r="F12" s="601"/>
      <c r="G12" s="601"/>
      <c r="H12" s="602"/>
      <c r="I12" s="149">
        <f t="shared" ref="I12:N12" si="2">SUM(I6+I10)</f>
        <v>24980.5</v>
      </c>
      <c r="J12" s="80">
        <f t="shared" si="2"/>
        <v>24880.2</v>
      </c>
      <c r="K12" s="80">
        <f t="shared" si="2"/>
        <v>14995.8</v>
      </c>
      <c r="L12" s="80">
        <f t="shared" si="2"/>
        <v>100.3</v>
      </c>
      <c r="M12" s="149">
        <f t="shared" si="2"/>
        <v>26180.400000000001</v>
      </c>
      <c r="N12" s="83">
        <f t="shared" si="2"/>
        <v>27443.3</v>
      </c>
    </row>
    <row r="13" spans="1:14" s="4" customFormat="1" ht="11.25">
      <c r="A13" s="1"/>
      <c r="B13" s="1"/>
      <c r="C13" s="1"/>
      <c r="D13" s="1"/>
      <c r="E13" s="1"/>
      <c r="F13" s="2"/>
      <c r="G13" s="1"/>
      <c r="H13" s="3"/>
      <c r="I13" s="1"/>
      <c r="J13" s="1"/>
      <c r="K13" s="1"/>
      <c r="L13" s="1"/>
      <c r="M13" s="1"/>
      <c r="N13" s="1"/>
    </row>
    <row r="14" spans="1:14" s="4" customFormat="1" ht="11.25">
      <c r="A14" s="1"/>
      <c r="B14" s="1"/>
      <c r="C14" s="1"/>
      <c r="D14" s="1"/>
      <c r="E14" s="1"/>
      <c r="F14" s="2"/>
      <c r="G14" s="1"/>
      <c r="H14" s="3"/>
      <c r="I14" s="1"/>
      <c r="J14" s="1"/>
      <c r="K14" s="1"/>
      <c r="L14" s="1"/>
      <c r="M14" s="1"/>
      <c r="N14" s="1"/>
    </row>
    <row r="15" spans="1:14" s="4" customFormat="1" ht="11.25">
      <c r="A15" s="1"/>
      <c r="B15" s="1"/>
      <c r="C15" s="1"/>
      <c r="D15" s="1"/>
      <c r="E15" s="1"/>
      <c r="F15" s="2"/>
      <c r="G15" s="1"/>
      <c r="H15" s="3"/>
      <c r="I15" s="1"/>
      <c r="J15" s="1"/>
      <c r="K15" s="1"/>
      <c r="L15" s="1"/>
      <c r="M15" s="1"/>
      <c r="N15" s="1"/>
    </row>
    <row r="16" spans="1:14" s="4" customFormat="1" ht="11.25">
      <c r="A16" s="1"/>
      <c r="B16" s="1"/>
      <c r="C16" s="1"/>
      <c r="D16" s="1"/>
      <c r="E16" s="1"/>
      <c r="F16" s="2"/>
      <c r="G16" s="1"/>
      <c r="H16" s="3"/>
      <c r="I16" s="1"/>
      <c r="J16" s="1"/>
      <c r="K16" s="1"/>
      <c r="L16" s="1"/>
      <c r="M16" s="1"/>
      <c r="N16" s="1"/>
    </row>
    <row r="17" spans="1:14" s="4" customFormat="1" ht="11.25">
      <c r="A17" s="1"/>
      <c r="B17" s="1"/>
      <c r="C17" s="1"/>
      <c r="D17" s="1"/>
      <c r="E17" s="1"/>
      <c r="F17" s="2"/>
      <c r="G17" s="1"/>
      <c r="H17" s="3"/>
      <c r="I17" s="1"/>
      <c r="J17" s="1"/>
      <c r="K17" s="1"/>
      <c r="L17" s="1"/>
      <c r="M17" s="1"/>
      <c r="N17" s="1"/>
    </row>
    <row r="18" spans="1:14" s="4" customFormat="1" ht="11.25">
      <c r="A18" s="1"/>
      <c r="B18" s="1"/>
      <c r="C18" s="1"/>
      <c r="D18" s="1"/>
      <c r="E18" s="1"/>
      <c r="F18" s="2"/>
      <c r="G18" s="1"/>
      <c r="H18" s="3"/>
      <c r="I18" s="1"/>
      <c r="J18" s="1"/>
      <c r="K18" s="1"/>
      <c r="L18" s="1"/>
      <c r="M18" s="1"/>
      <c r="N18" s="1"/>
    </row>
    <row r="19" spans="1:14" s="4" customFormat="1" ht="11.25">
      <c r="A19" s="1"/>
      <c r="B19" s="1"/>
      <c r="C19" s="1"/>
      <c r="D19" s="1"/>
      <c r="E19" s="1"/>
      <c r="F19" s="2"/>
      <c r="G19" s="1"/>
      <c r="H19" s="3"/>
      <c r="I19" s="1"/>
      <c r="J19" s="1"/>
      <c r="K19" s="1"/>
      <c r="L19" s="1"/>
      <c r="M19" s="1"/>
      <c r="N19" s="1"/>
    </row>
    <row r="20" spans="1:14" s="4" customFormat="1" ht="11.25">
      <c r="A20" s="1"/>
      <c r="B20" s="1"/>
      <c r="C20" s="1"/>
      <c r="D20" s="1"/>
      <c r="E20" s="1"/>
      <c r="F20" s="2"/>
      <c r="G20" s="1"/>
      <c r="H20" s="3"/>
      <c r="I20" s="1"/>
      <c r="J20" s="1"/>
      <c r="K20" s="1"/>
      <c r="L20" s="1"/>
      <c r="M20" s="1"/>
      <c r="N20" s="1"/>
    </row>
    <row r="21" spans="1:14" s="4" customFormat="1" ht="11.25">
      <c r="A21" s="1"/>
      <c r="B21" s="1"/>
      <c r="C21" s="1"/>
      <c r="D21" s="1"/>
      <c r="E21" s="1"/>
      <c r="F21" s="2"/>
      <c r="G21" s="1"/>
      <c r="H21" s="3"/>
      <c r="I21" s="1"/>
      <c r="J21" s="1"/>
      <c r="K21" s="1"/>
      <c r="L21" s="1"/>
      <c r="M21" s="1"/>
      <c r="N21" s="1"/>
    </row>
    <row r="22" spans="1:14" s="4" customFormat="1" ht="11.25">
      <c r="A22" s="1"/>
      <c r="B22" s="1"/>
      <c r="C22" s="1"/>
      <c r="D22" s="1"/>
      <c r="E22" s="1"/>
      <c r="F22" s="2"/>
      <c r="G22" s="1"/>
      <c r="H22" s="3"/>
      <c r="I22" s="1"/>
      <c r="J22" s="1"/>
      <c r="K22" s="1"/>
      <c r="L22" s="1"/>
      <c r="M22" s="1"/>
      <c r="N22" s="1"/>
    </row>
    <row r="23" spans="1:14" s="4" customFormat="1" ht="11.25">
      <c r="A23" s="1"/>
      <c r="B23" s="1"/>
      <c r="C23" s="1"/>
      <c r="D23" s="1"/>
      <c r="E23" s="1"/>
      <c r="F23" s="2"/>
      <c r="G23" s="1"/>
      <c r="H23" s="3"/>
      <c r="I23" s="1"/>
      <c r="J23" s="1"/>
      <c r="K23" s="1"/>
      <c r="L23" s="1"/>
      <c r="M23" s="1"/>
      <c r="N23" s="1"/>
    </row>
  </sheetData>
  <mergeCells count="15">
    <mergeCell ref="A12:H12"/>
    <mergeCell ref="A6:H6"/>
    <mergeCell ref="A7:H7"/>
    <mergeCell ref="A8:H8"/>
    <mergeCell ref="A9:H9"/>
    <mergeCell ref="A11:H11"/>
    <mergeCell ref="A10:H10"/>
    <mergeCell ref="A1:N1"/>
    <mergeCell ref="A3:H5"/>
    <mergeCell ref="I3:L3"/>
    <mergeCell ref="M3:M5"/>
    <mergeCell ref="N3:N5"/>
    <mergeCell ref="I4:I5"/>
    <mergeCell ref="J4:K4"/>
    <mergeCell ref="L4:L5"/>
  </mergeCells>
  <phoneticPr fontId="2" type="noConversion"/>
  <pageMargins left="0.78740157480314965" right="0.78740157480314965" top="1.1811023622047245" bottom="0.39370078740157483" header="0.51181102362204722" footer="0.51181102362204722"/>
  <pageSetup paperSize="9" orientation="landscape" r:id="rId1"/>
  <headerFooter alignWithMargins="0">
    <oddHeader>&amp;C&amp;"Times New Roman,Paprastas"&amp;12 71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tabSelected="1" view="pageLayout" topLeftCell="A27" zoomScaleNormal="100" zoomScaleSheetLayoutView="100" workbookViewId="0">
      <selection activeCell="C27" sqref="C27:F27"/>
    </sheetView>
  </sheetViews>
  <sheetFormatPr defaultRowHeight="12.75"/>
  <cols>
    <col min="1" max="1" width="17.7109375" customWidth="1"/>
    <col min="2" max="2" width="84.7109375" customWidth="1"/>
    <col min="3" max="3" width="9" customWidth="1"/>
    <col min="4" max="4" width="9.28515625" customWidth="1"/>
    <col min="5" max="5" width="8.7109375" customWidth="1"/>
    <col min="6" max="6" width="14.5703125" customWidth="1"/>
  </cols>
  <sheetData>
    <row r="1" spans="1:14" ht="15.75">
      <c r="A1" s="617" t="s">
        <v>51</v>
      </c>
      <c r="B1" s="617"/>
      <c r="C1" s="617"/>
      <c r="D1" s="617"/>
      <c r="E1" s="617"/>
      <c r="F1" s="617"/>
      <c r="G1" s="87"/>
      <c r="H1" s="87"/>
      <c r="I1" s="87"/>
      <c r="J1" s="87"/>
      <c r="K1" s="87"/>
      <c r="L1" s="87"/>
      <c r="M1" s="87"/>
      <c r="N1" s="87"/>
    </row>
    <row r="2" spans="1:14" ht="33.75" customHeight="1">
      <c r="A2" s="618" t="s">
        <v>47</v>
      </c>
      <c r="B2" s="618"/>
      <c r="C2" s="618"/>
      <c r="D2" s="618"/>
      <c r="E2" s="618"/>
      <c r="F2" s="618"/>
      <c r="G2" s="88"/>
      <c r="H2" s="88"/>
      <c r="I2" s="88"/>
      <c r="J2" s="88"/>
      <c r="K2" s="88"/>
      <c r="L2" s="88"/>
      <c r="M2" s="88"/>
      <c r="N2" s="88"/>
    </row>
    <row r="3" spans="1:14" ht="15.75">
      <c r="A3" s="13"/>
    </row>
    <row r="4" spans="1:14" ht="30" customHeight="1">
      <c r="A4" s="622" t="s">
        <v>48</v>
      </c>
      <c r="B4" s="620" t="s">
        <v>49</v>
      </c>
      <c r="C4" s="619" t="s">
        <v>50</v>
      </c>
      <c r="D4" s="619"/>
      <c r="E4" s="619"/>
      <c r="F4" s="483" t="s">
        <v>121</v>
      </c>
    </row>
    <row r="5" spans="1:14" ht="15.75">
      <c r="A5" s="623"/>
      <c r="B5" s="621"/>
      <c r="C5" s="14" t="s">
        <v>118</v>
      </c>
      <c r="D5" s="14" t="s">
        <v>154</v>
      </c>
      <c r="E5" s="14" t="s">
        <v>176</v>
      </c>
      <c r="F5" s="483"/>
    </row>
    <row r="6" spans="1:14" ht="15.75">
      <c r="A6" s="15"/>
      <c r="B6" s="21" t="s">
        <v>107</v>
      </c>
      <c r="C6" s="16"/>
      <c r="D6" s="16"/>
      <c r="E6" s="16"/>
      <c r="F6" s="76"/>
    </row>
    <row r="7" spans="1:14" ht="18.75" customHeight="1">
      <c r="A7" s="15" t="s">
        <v>56</v>
      </c>
      <c r="B7" s="17" t="s">
        <v>120</v>
      </c>
      <c r="C7" s="183" t="s">
        <v>132</v>
      </c>
      <c r="D7" s="183" t="s">
        <v>132</v>
      </c>
      <c r="E7" s="183" t="s">
        <v>132</v>
      </c>
      <c r="F7" s="76" t="s">
        <v>146</v>
      </c>
    </row>
    <row r="8" spans="1:14" ht="19.5" customHeight="1">
      <c r="A8" s="15" t="s">
        <v>57</v>
      </c>
      <c r="B8" s="23" t="s">
        <v>119</v>
      </c>
      <c r="C8" s="183" t="s">
        <v>133</v>
      </c>
      <c r="D8" s="183" t="s">
        <v>156</v>
      </c>
      <c r="E8" s="183" t="s">
        <v>156</v>
      </c>
      <c r="F8" s="76" t="s">
        <v>146</v>
      </c>
    </row>
    <row r="9" spans="1:14" ht="19.5" customHeight="1">
      <c r="A9" s="15" t="s">
        <v>58</v>
      </c>
      <c r="B9" s="19" t="s">
        <v>91</v>
      </c>
      <c r="C9" s="17">
        <v>20.399999999999999</v>
      </c>
      <c r="D9" s="17">
        <v>20</v>
      </c>
      <c r="E9" s="17">
        <v>20</v>
      </c>
      <c r="F9" s="76" t="s">
        <v>143</v>
      </c>
    </row>
    <row r="10" spans="1:14" ht="33" customHeight="1">
      <c r="A10" s="15"/>
      <c r="B10" s="18" t="s">
        <v>53</v>
      </c>
      <c r="C10" s="156"/>
      <c r="D10" s="156"/>
      <c r="E10" s="156"/>
      <c r="F10" s="76"/>
    </row>
    <row r="11" spans="1:14" ht="19.5" customHeight="1">
      <c r="A11" s="15" t="s">
        <v>59</v>
      </c>
      <c r="B11" s="17" t="s">
        <v>92</v>
      </c>
      <c r="C11" s="17">
        <v>20</v>
      </c>
      <c r="D11" s="17">
        <v>21</v>
      </c>
      <c r="E11" s="17">
        <v>21</v>
      </c>
      <c r="F11" s="76" t="s">
        <v>146</v>
      </c>
    </row>
    <row r="12" spans="1:14" ht="19.5" customHeight="1">
      <c r="A12" s="15" t="s">
        <v>60</v>
      </c>
      <c r="B12" s="17" t="s">
        <v>93</v>
      </c>
      <c r="C12" s="17">
        <v>56</v>
      </c>
      <c r="D12" s="17">
        <v>56</v>
      </c>
      <c r="E12" s="17">
        <v>56</v>
      </c>
      <c r="F12" s="76" t="s">
        <v>146</v>
      </c>
    </row>
    <row r="13" spans="1:14" ht="19.5" customHeight="1">
      <c r="A13" s="15" t="s">
        <v>61</v>
      </c>
      <c r="B13" s="23" t="s">
        <v>124</v>
      </c>
      <c r="C13" s="17">
        <v>18</v>
      </c>
      <c r="D13" s="17">
        <v>16</v>
      </c>
      <c r="E13" s="17">
        <v>16</v>
      </c>
      <c r="F13" s="76" t="s">
        <v>146</v>
      </c>
    </row>
    <row r="14" spans="1:14" ht="35.25" customHeight="1">
      <c r="A14" s="15"/>
      <c r="B14" s="18" t="s">
        <v>54</v>
      </c>
      <c r="C14" s="155"/>
      <c r="D14" s="155"/>
      <c r="E14" s="155"/>
      <c r="F14" s="76"/>
    </row>
    <row r="15" spans="1:14" ht="33" customHeight="1">
      <c r="A15" s="15" t="s">
        <v>62</v>
      </c>
      <c r="B15" s="17" t="s">
        <v>127</v>
      </c>
      <c r="C15" s="183" t="s">
        <v>177</v>
      </c>
      <c r="D15" s="183" t="s">
        <v>178</v>
      </c>
      <c r="E15" s="183" t="s">
        <v>179</v>
      </c>
      <c r="F15" s="76" t="s">
        <v>146</v>
      </c>
    </row>
    <row r="16" spans="1:14" ht="33.75" customHeight="1">
      <c r="A16" s="15" t="s">
        <v>123</v>
      </c>
      <c r="B16" s="17" t="s">
        <v>128</v>
      </c>
      <c r="C16" s="183" t="s">
        <v>180</v>
      </c>
      <c r="D16" s="183" t="s">
        <v>181</v>
      </c>
      <c r="E16" s="183" t="s">
        <v>182</v>
      </c>
      <c r="F16" s="76" t="s">
        <v>146</v>
      </c>
    </row>
    <row r="17" spans="1:6" ht="33.75" customHeight="1">
      <c r="A17" s="15" t="s">
        <v>78</v>
      </c>
      <c r="B17" s="17" t="s">
        <v>129</v>
      </c>
      <c r="C17" s="183" t="s">
        <v>183</v>
      </c>
      <c r="D17" s="183" t="s">
        <v>184</v>
      </c>
      <c r="E17" s="183" t="s">
        <v>185</v>
      </c>
      <c r="F17" s="76" t="s">
        <v>146</v>
      </c>
    </row>
    <row r="18" spans="1:6" ht="32.25" customHeight="1">
      <c r="A18" s="15" t="s">
        <v>122</v>
      </c>
      <c r="B18" s="17" t="s">
        <v>130</v>
      </c>
      <c r="C18" s="183" t="s">
        <v>186</v>
      </c>
      <c r="D18" s="183" t="s">
        <v>157</v>
      </c>
      <c r="E18" s="183" t="s">
        <v>158</v>
      </c>
      <c r="F18" s="76" t="s">
        <v>146</v>
      </c>
    </row>
    <row r="19" spans="1:6" ht="33" customHeight="1">
      <c r="A19" s="15"/>
      <c r="B19" s="18" t="s">
        <v>55</v>
      </c>
      <c r="C19" s="155"/>
      <c r="D19" s="155"/>
      <c r="E19" s="155"/>
      <c r="F19" s="76"/>
    </row>
    <row r="20" spans="1:6" ht="19.5" customHeight="1">
      <c r="A20" s="15" t="s">
        <v>77</v>
      </c>
      <c r="B20" s="17" t="s">
        <v>159</v>
      </c>
      <c r="C20" s="17">
        <v>1573</v>
      </c>
      <c r="D20" s="17">
        <v>1560</v>
      </c>
      <c r="E20" s="17">
        <v>1560</v>
      </c>
      <c r="F20" s="76" t="s">
        <v>144</v>
      </c>
    </row>
    <row r="21" spans="1:6" ht="19.5" customHeight="1">
      <c r="A21" s="15" t="s">
        <v>63</v>
      </c>
      <c r="B21" s="17" t="s">
        <v>94</v>
      </c>
      <c r="C21" s="17">
        <v>81</v>
      </c>
      <c r="D21" s="17">
        <v>78</v>
      </c>
      <c r="E21" s="17">
        <v>75</v>
      </c>
      <c r="F21" s="76" t="s">
        <v>144</v>
      </c>
    </row>
    <row r="22" spans="1:6" ht="36" customHeight="1">
      <c r="A22" s="15"/>
      <c r="B22" s="18" t="s">
        <v>90</v>
      </c>
      <c r="C22" s="155"/>
      <c r="D22" s="155"/>
      <c r="E22" s="155"/>
      <c r="F22" s="76"/>
    </row>
    <row r="23" spans="1:6" ht="19.5" customHeight="1">
      <c r="A23" s="15" t="s">
        <v>96</v>
      </c>
      <c r="B23" s="17" t="s">
        <v>95</v>
      </c>
      <c r="C23" s="17">
        <v>1820</v>
      </c>
      <c r="D23" s="17">
        <v>1800</v>
      </c>
      <c r="E23" s="17">
        <v>1750</v>
      </c>
      <c r="F23" s="76" t="s">
        <v>143</v>
      </c>
    </row>
    <row r="24" spans="1:6" ht="19.5" customHeight="1">
      <c r="A24" s="15" t="s">
        <v>97</v>
      </c>
      <c r="B24" s="17" t="s">
        <v>73</v>
      </c>
      <c r="C24" s="17">
        <v>290</v>
      </c>
      <c r="D24" s="17">
        <v>230</v>
      </c>
      <c r="E24" s="17">
        <v>200</v>
      </c>
      <c r="F24" s="76" t="s">
        <v>143</v>
      </c>
    </row>
    <row r="25" spans="1:6" ht="19.5" customHeight="1">
      <c r="A25" s="15" t="s">
        <v>64</v>
      </c>
      <c r="B25" s="17" t="s">
        <v>74</v>
      </c>
      <c r="C25" s="17">
        <v>110</v>
      </c>
      <c r="D25" s="17">
        <v>100</v>
      </c>
      <c r="E25" s="17">
        <v>100</v>
      </c>
      <c r="F25" s="76" t="s">
        <v>143</v>
      </c>
    </row>
    <row r="26" spans="1:6" ht="18.75" customHeight="1">
      <c r="A26" s="15"/>
      <c r="B26" s="21" t="s">
        <v>108</v>
      </c>
      <c r="C26" s="155"/>
      <c r="D26" s="155"/>
      <c r="E26" s="155"/>
      <c r="F26" s="76"/>
    </row>
    <row r="27" spans="1:6" ht="19.5" customHeight="1">
      <c r="A27" s="15" t="s">
        <v>65</v>
      </c>
      <c r="B27" s="17" t="s">
        <v>98</v>
      </c>
      <c r="C27" s="17">
        <v>41</v>
      </c>
      <c r="D27" s="17">
        <v>13</v>
      </c>
      <c r="E27" s="17">
        <v>13</v>
      </c>
      <c r="F27" s="76" t="s">
        <v>143</v>
      </c>
    </row>
    <row r="28" spans="1:6" ht="33" customHeight="1">
      <c r="A28" s="15" t="s">
        <v>79</v>
      </c>
      <c r="B28" s="17" t="s">
        <v>117</v>
      </c>
      <c r="C28" s="17">
        <v>80</v>
      </c>
      <c r="D28" s="17">
        <v>80</v>
      </c>
      <c r="E28" s="17">
        <v>80</v>
      </c>
      <c r="F28" s="76" t="s">
        <v>143</v>
      </c>
    </row>
    <row r="29" spans="1:6" ht="18.75" customHeight="1">
      <c r="A29" s="15" t="s">
        <v>80</v>
      </c>
      <c r="B29" s="17" t="s">
        <v>126</v>
      </c>
      <c r="C29" s="183" t="s">
        <v>187</v>
      </c>
      <c r="D29" s="183" t="s">
        <v>188</v>
      </c>
      <c r="E29" s="183" t="s">
        <v>188</v>
      </c>
      <c r="F29" s="76" t="s">
        <v>143</v>
      </c>
    </row>
    <row r="30" spans="1:6" ht="46.9" customHeight="1">
      <c r="A30" s="15"/>
      <c r="B30" s="24" t="s">
        <v>141</v>
      </c>
      <c r="C30" s="155"/>
      <c r="D30" s="155"/>
      <c r="E30" s="155"/>
      <c r="F30" s="76"/>
    </row>
    <row r="31" spans="1:6" ht="33" customHeight="1">
      <c r="A31" s="15" t="s">
        <v>66</v>
      </c>
      <c r="B31" s="17" t="s">
        <v>116</v>
      </c>
      <c r="C31" s="17">
        <v>4</v>
      </c>
      <c r="D31" s="17">
        <v>4</v>
      </c>
      <c r="E31" s="17">
        <v>4</v>
      </c>
      <c r="F31" s="76" t="s">
        <v>143</v>
      </c>
    </row>
    <row r="32" spans="1:6" ht="18.75" customHeight="1">
      <c r="A32" s="15" t="s">
        <v>67</v>
      </c>
      <c r="B32" s="17" t="s">
        <v>134</v>
      </c>
      <c r="C32" s="17">
        <v>920</v>
      </c>
      <c r="D32" s="17">
        <v>920</v>
      </c>
      <c r="E32" s="17">
        <v>920</v>
      </c>
      <c r="F32" s="76" t="s">
        <v>143</v>
      </c>
    </row>
    <row r="33" spans="1:6" ht="18.75" customHeight="1">
      <c r="A33" s="15" t="s">
        <v>125</v>
      </c>
      <c r="B33" s="17" t="s">
        <v>99</v>
      </c>
      <c r="C33" s="17">
        <v>10</v>
      </c>
      <c r="D33" s="17">
        <v>10</v>
      </c>
      <c r="E33" s="17">
        <v>10</v>
      </c>
      <c r="F33" s="76" t="s">
        <v>143</v>
      </c>
    </row>
    <row r="34" spans="1:6" ht="17.25" customHeight="1">
      <c r="A34" s="15" t="s">
        <v>142</v>
      </c>
      <c r="B34" s="17" t="s">
        <v>106</v>
      </c>
      <c r="C34" s="17">
        <v>32</v>
      </c>
      <c r="D34" s="17">
        <v>30</v>
      </c>
      <c r="E34" s="17">
        <v>30</v>
      </c>
      <c r="F34" s="76" t="s">
        <v>143</v>
      </c>
    </row>
    <row r="35" spans="1:6" ht="18" customHeight="1">
      <c r="A35" s="20"/>
      <c r="B35" s="21" t="s">
        <v>52</v>
      </c>
      <c r="C35" s="157"/>
      <c r="D35" s="157"/>
      <c r="E35" s="157"/>
      <c r="F35" s="76"/>
    </row>
    <row r="36" spans="1:6" ht="20.25" customHeight="1">
      <c r="A36" s="15" t="s">
        <v>68</v>
      </c>
      <c r="B36" s="17" t="s">
        <v>115</v>
      </c>
      <c r="C36" s="188">
        <v>25.4</v>
      </c>
      <c r="D36" s="188">
        <v>24</v>
      </c>
      <c r="E36" s="188">
        <v>24</v>
      </c>
      <c r="F36" s="77" t="s">
        <v>145</v>
      </c>
    </row>
    <row r="37" spans="1:6" ht="18.75" customHeight="1">
      <c r="A37" s="15" t="s">
        <v>69</v>
      </c>
      <c r="B37" s="17" t="s">
        <v>155</v>
      </c>
      <c r="C37" s="186">
        <v>60</v>
      </c>
      <c r="D37" s="187">
        <v>60</v>
      </c>
      <c r="E37" s="186">
        <v>60</v>
      </c>
      <c r="F37" s="76" t="s">
        <v>143</v>
      </c>
    </row>
    <row r="38" spans="1:6" ht="51" customHeight="1">
      <c r="A38" s="20"/>
      <c r="B38" s="18" t="s">
        <v>76</v>
      </c>
      <c r="C38" s="157"/>
      <c r="D38" s="157"/>
      <c r="E38" s="157"/>
      <c r="F38" s="76"/>
    </row>
    <row r="39" spans="1:6" ht="18.75" customHeight="1">
      <c r="A39" s="15" t="s">
        <v>70</v>
      </c>
      <c r="B39" s="17" t="s">
        <v>72</v>
      </c>
      <c r="C39" s="184">
        <v>1</v>
      </c>
      <c r="D39" s="184">
        <v>1</v>
      </c>
      <c r="E39" s="184">
        <v>1</v>
      </c>
      <c r="F39" s="76" t="s">
        <v>143</v>
      </c>
    </row>
    <row r="40" spans="1:6" ht="35.25" customHeight="1">
      <c r="A40" s="15" t="s">
        <v>71</v>
      </c>
      <c r="B40" s="17" t="s">
        <v>81</v>
      </c>
      <c r="C40" s="185">
        <v>21</v>
      </c>
      <c r="D40" s="185">
        <v>20</v>
      </c>
      <c r="E40" s="185">
        <v>20</v>
      </c>
      <c r="F40" s="76" t="s">
        <v>143</v>
      </c>
    </row>
    <row r="41" spans="1:6" ht="33" customHeight="1">
      <c r="A41" s="20"/>
      <c r="B41" s="18" t="s">
        <v>100</v>
      </c>
      <c r="C41" s="158"/>
      <c r="D41" s="158"/>
      <c r="E41" s="158"/>
      <c r="F41" s="76"/>
    </row>
    <row r="42" spans="1:6" ht="21" customHeight="1">
      <c r="A42" s="15" t="s">
        <v>101</v>
      </c>
      <c r="B42" s="17" t="s">
        <v>102</v>
      </c>
      <c r="C42" s="184">
        <v>1787</v>
      </c>
      <c r="D42" s="184">
        <v>1700</v>
      </c>
      <c r="E42" s="184">
        <v>1700</v>
      </c>
      <c r="F42" s="77" t="s">
        <v>145</v>
      </c>
    </row>
  </sheetData>
  <mergeCells count="6">
    <mergeCell ref="A1:F1"/>
    <mergeCell ref="A2:F2"/>
    <mergeCell ref="F4:F5"/>
    <mergeCell ref="C4:E4"/>
    <mergeCell ref="B4:B5"/>
    <mergeCell ref="A4:A5"/>
  </mergeCells>
  <phoneticPr fontId="0" type="noConversion"/>
  <pageMargins left="0.78740157480314965" right="0.78740157480314965" top="1.1811023622047245" bottom="0.39370078740157483" header="0.51181102362204722" footer="0.51181102362204722"/>
  <pageSetup paperSize="9" scale="90" firstPageNumber="68" orientation="landscape" useFirstPageNumber="1" r:id="rId1"/>
  <headerFooter alignWithMargins="0">
    <oddHeader xml:space="preserve">&amp;C&amp;"Times New Roman,Paprastas"&amp;12&amp;P+4
</oddHead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2</vt:i4>
      </vt:variant>
    </vt:vector>
  </HeadingPairs>
  <TitlesOfParts>
    <vt:vector size="5" baseType="lpstr">
      <vt:lpstr>priemonės</vt:lpstr>
      <vt:lpstr>šaltiniai</vt:lpstr>
      <vt:lpstr>vertinimo kriterijai</vt:lpstr>
      <vt:lpstr>priemonės!Spausdinti_pavadinimus</vt:lpstr>
      <vt:lpstr>'vertinimo kriterijai'!Spausdinti_pavadinimus</vt:lpstr>
    </vt:vector>
  </TitlesOfParts>
  <Company>MSA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Vilija</cp:lastModifiedBy>
  <cp:lastPrinted>2018-01-10T09:06:10Z</cp:lastPrinted>
  <dcterms:created xsi:type="dcterms:W3CDTF">2009-07-09T08:28:54Z</dcterms:created>
  <dcterms:modified xsi:type="dcterms:W3CDTF">2018-01-10T09:06:54Z</dcterms:modified>
</cp:coreProperties>
</file>